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615" windowWidth="28455" windowHeight="11445"/>
  </bookViews>
  <sheets>
    <sheet name="Лист1" sheetId="1" r:id="rId1"/>
  </sheets>
  <definedNames>
    <definedName name="_xlnm.Print_Area" localSheetId="0">Лист1!$A$1:$F$692</definedName>
  </definedNames>
  <calcPr calcId="125725"/>
</workbook>
</file>

<file path=xl/calcChain.xml><?xml version="1.0" encoding="utf-8"?>
<calcChain xmlns="http://schemas.openxmlformats.org/spreadsheetml/2006/main">
  <c r="D692" i="1"/>
  <c r="D671"/>
  <c r="D280"/>
  <c r="D284"/>
  <c r="D283"/>
  <c r="D260"/>
  <c r="D252"/>
  <c r="D246"/>
  <c r="D89"/>
  <c r="D451" l="1"/>
  <c r="D457"/>
  <c r="D456"/>
  <c r="D455"/>
</calcChain>
</file>

<file path=xl/sharedStrings.xml><?xml version="1.0" encoding="utf-8"?>
<sst xmlns="http://schemas.openxmlformats.org/spreadsheetml/2006/main" count="2060" uniqueCount="604">
  <si>
    <t/>
  </si>
  <si>
    <t>Единицы измерения: Руб.</t>
  </si>
  <si>
    <t>Наименование КБК</t>
  </si>
  <si>
    <t>КЦСР</t>
  </si>
  <si>
    <t>КВР</t>
  </si>
  <si>
    <t>год, 2019</t>
  </si>
  <si>
    <t>год, 2020</t>
  </si>
  <si>
    <t>год, 2021</t>
  </si>
  <si>
    <t>Муниципальная программа "Развитие образования в Лотошинском муниципальном районе Московской области на 2018-2022 годы"</t>
  </si>
  <si>
    <t>01 0 00 00000</t>
  </si>
  <si>
    <t>Подпрограмма 1 "Дошкольное образование"</t>
  </si>
  <si>
    <t>01 1 00 00000</t>
  </si>
  <si>
    <t>Задача 2 "Обеспечение 100-процентной доли воспитанников дошкольных образовательных организаций, обучающихся по программам, соответствующим требованиям федерального государственного образовательного стандарта дошкольного образования"</t>
  </si>
  <si>
    <t>01 1 02 00000</t>
  </si>
  <si>
    <t>Обеспечение деятельности дошкольных образовательных учреждений</t>
  </si>
  <si>
    <t>01 1 02 02300</t>
  </si>
  <si>
    <t>Расходы на выплаты персоналу 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</si>
  <si>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</si>
  <si>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</si>
  <si>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</si>
  <si>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</si>
  <si>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</si>
  <si>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</si>
  <si>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</si>
  <si>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</si>
  <si>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</si>
  <si>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</si>
  <si>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</si>
  <si>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</si>
  <si>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</si>
  <si>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</si>
  <si>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</si>
  <si>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(доведение до запланированных значений качественных показателей) доступом в сети Интернет в соответствии с требованиями</t>
  </si>
  <si>
    <t>01 1 02 02500</t>
  </si>
  <si>
    <t>Дополнительные мероприятия по развитию жилищно-коммунального хозяйства и социально-культурной сферы в ДОУ</t>
  </si>
  <si>
    <t>01 1 02 04400</t>
  </si>
  <si>
    <t>Обеспечение государственных гарантий реализации прав граждан на получение общедоступного и бесплатного ДО в муниципальных ДО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 субвенции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</si>
  <si>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01 1 02 62110</t>
  </si>
  <si>
    <t>Выплата компенсации  родительской платы за присмотр и уход за детьми, осваивающими образовательные программы дошкольного образования в организациях МО, осуществляющих образовательную деятельность за счет субвенции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</si>
  <si>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01 1 02 62140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</si>
  <si>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</si>
  <si>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</si>
  <si>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</si>
  <si>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</si>
  <si>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Обеспечение деятельности дошкольных образовательных учреждений за счет иных межбюджетных трансфертов на проведение капитального ремонта и (или) оснащение оборудованием муниципальных дошкольных образовательных организаций в Московской области</t>
  </si>
  <si>
    <t>01 1 02 62460</t>
  </si>
  <si>
    <t xml:space="preserve">Закупка оборудования для  ДОО муниципальных   образований МО–победителей областного  конкурса на присвоение статуса  РИП МО </t>
  </si>
  <si>
    <t>01 1 02 S2130</t>
  </si>
  <si>
    <t>Подпрограмма 2 "Общее образование"</t>
  </si>
  <si>
    <t>01 2 00 00000</t>
  </si>
  <si>
    <t>Задача 1  "Увеличение доли обучающихся по федеральным государственным образовательным стандартам"</t>
  </si>
  <si>
    <t>01 2 01 00000</t>
  </si>
  <si>
    <t>Обеспечение деятельности общеобразовательных учреждений</t>
  </si>
  <si>
    <t>01 2 01 01700</t>
  </si>
  <si>
    <t>01 2 01 01800</t>
  </si>
  <si>
    <t>Дополнительные мероприятия по развитию ЖКХ и социально-культурной сферы в общеобразовательных учреждениях</t>
  </si>
  <si>
    <t>01 2 01 04400</t>
  </si>
  <si>
    <t xml:space="preserve">Обеспечение переданных государственных полномочий в сфере образования и организации деятельности КДН и защите их прав в ЛМР за счет 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</t>
  </si>
  <si>
    <t>01 2 01 60680</t>
  </si>
  <si>
    <t>Расходы на выплаты персоналу государственных (муниципальных) органов</t>
  </si>
  <si>
    <t>120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</si>
  <si>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</si>
  <si>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01 2 01 62200</t>
  </si>
  <si>
    <t>Частичная компенсация стоимости питания отдельным категориям обучающихся в муниципальных общеобразовательных организациях в МО и частных общеобразовательных организациях в МО, осуществляющих образовательную деятельность по имеющим государственную аккредитацию основным общеобразовательным программа, обучающимся по очной форме обучения за счет субвенции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</si>
  <si>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01 2 01 62220</t>
  </si>
  <si>
    <t>Оплата расходов, связанных с компенсацией проезда к месту учебы и обратно отдельным категориям обучающихся по очной форме обучения  в муниципальных образовательных организациях в МО за счет субвенции на оплату расходов, связанных с компенсацией проезда к месту учебы и обратно отдельным категориям обучающихся по очной форме обучения  муниципальных образовательных организаций в Московской области</t>
  </si>
  <si>
    <t>01 2 01 62230</t>
  </si>
  <si>
    <t>Социальные выплаты гражданам, кроме публичных нормативных социальных выплат</t>
  </si>
  <si>
    <t>320</t>
  </si>
  <si>
    <t>Приобретение автобусов для доставки обучающихся в общеобразовательные организации в ЛМР, расположенные в сельской местности</t>
  </si>
  <si>
    <t>01 2 01 S2260</t>
  </si>
  <si>
    <t>Обеспечение подвоза  обучающихся к месту обучения в муниципальные общеобразовательные организации в МО, расположенные в сельских населенных пунктах</t>
  </si>
  <si>
    <t>01 2 01 S2270</t>
  </si>
  <si>
    <t>Закупка оборудования для общеобразовательных организаций муниципальных образований МО – победителей областного конкурса на присвоение статуса РИП МО</t>
  </si>
  <si>
    <t>01 2 01 S2310</t>
  </si>
  <si>
    <t>Федеральный проект "Современная школа"</t>
  </si>
  <si>
    <t>01 2 E1 00000</t>
  </si>
  <si>
    <t xml:space="preserve">Создание инфраструктуры, интегрирующей новые формы основного, дополнительного образования цифрового и гуманитарного профилей, с учетом особенностей школ сельской местности и малых городов за счет иных межбюджетных трансфертов на создание центров образования цифрового и гуманитарного профилей
</t>
  </si>
  <si>
    <t>01 2 E1 S2760</t>
  </si>
  <si>
    <t xml:space="preserve">Обновление материально-технической базы для формирования у обучающихся современных технологических и гуманитарных навыков </t>
  </si>
  <si>
    <t>01 2 Е1 51690</t>
  </si>
  <si>
    <t>Подпрограмма 3 "Дополнительное образование, воспитание и психолого-социальное сопровождение детей"</t>
  </si>
  <si>
    <t>01 3 00 00000</t>
  </si>
  <si>
    <t>Задача 1  "Увеличение численности детей, привлекаемых к участию в творческих мероприятиях"</t>
  </si>
  <si>
    <t>01 3 01 00000</t>
  </si>
  <si>
    <t>Ежегодное присуждение именных стипендий Главы Лотошинского муниципального района для детей и подростков, проявивших выдающиеся способности в области науки, искусства и спорта"</t>
  </si>
  <si>
    <t>01 3 01 01100</t>
  </si>
  <si>
    <t>Стипендии</t>
  </si>
  <si>
    <t>340</t>
  </si>
  <si>
    <t>Обеспечение деятельности образовательных организаций дополнительного образования в сфере образования</t>
  </si>
  <si>
    <t>01 3 01 01200</t>
  </si>
  <si>
    <t>Обеспечение деятельности образовательных организаций дополнительного образования в сфере культуры</t>
  </si>
  <si>
    <t>01 3 01 01300</t>
  </si>
  <si>
    <t>Субсидии бюджетным учреждениям</t>
  </si>
  <si>
    <t>610</t>
  </si>
  <si>
    <t>Проведение культурно-массовых мероприятий в сфере образования</t>
  </si>
  <si>
    <t>01 3 01 01400</t>
  </si>
  <si>
    <t>Персональные стипендии Главы района</t>
  </si>
  <si>
    <t>01 3 01 01600</t>
  </si>
  <si>
    <t>Дополнительные мероприятия по развитию жилищно-коммунального хозяйства и социально-культурной сферы в учреждениях дополнительного образования</t>
  </si>
  <si>
    <t>01 3 01 04400</t>
  </si>
  <si>
    <t>Обеспечение деятельности образовательных организаций дополнительного образования в сфере культуры  на 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</si>
  <si>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Задача 2 "Охват отдыхом и оздоровлением детей в возрасте от 7 до 15 лет"</t>
  </si>
  <si>
    <t>01 3 02 00000</t>
  </si>
  <si>
    <t xml:space="preserve">Организация отдыха и оздоровления детей и подростков в каникулярный период, в том числе детей находящихся в трудной жизненной ситуации </t>
  </si>
  <si>
    <t>01 3 02 S2190</t>
  </si>
  <si>
    <t>Федеральный проект "Культурная среда"</t>
  </si>
  <si>
    <t>01 3 А1 00000</t>
  </si>
  <si>
    <t>01 3 А1 S0480</t>
  </si>
  <si>
    <t>Подпрограмма 4 "Создание условий для реализации муниципальной программы"</t>
  </si>
  <si>
    <t>01 4 00 00000</t>
  </si>
  <si>
    <t>Задача 1 "Повышение качества и эффективности муниципальных услуг в системе образования "</t>
  </si>
  <si>
    <t>01 4 01 00000</t>
  </si>
  <si>
    <t>Обеспечение деятельности отдела по образованию администрации Лотошинского муниципального района</t>
  </si>
  <si>
    <t>01 4 01 01100</t>
  </si>
  <si>
    <t>Муниципальная программа "Культура Лотошинского муниципального района на 2018-2022 годы"</t>
  </si>
  <si>
    <t>02 0 00 00000</t>
  </si>
  <si>
    <t>Подпрограмма 1 "Библиотечное обслуживание населения"</t>
  </si>
  <si>
    <t>02 1 00 00000</t>
  </si>
  <si>
    <t>Задача "Организация библиотечного обслуживания населения Лотошинского муниципального района.Повышение доступности и качества библиотечных услуг для населения."</t>
  </si>
  <si>
    <t>02 1 01 00000</t>
  </si>
  <si>
    <t>Организация библиотечного обслуживания населения</t>
  </si>
  <si>
    <t>02 1 01 01100</t>
  </si>
  <si>
    <t>Комплектование книжных фондов библиотек Лотошинского муниципального района</t>
  </si>
  <si>
    <t>02 1 01 01200</t>
  </si>
  <si>
    <t>Развитие литературного творчества и популяризация чтения</t>
  </si>
  <si>
    <t>02 1 01 01300</t>
  </si>
  <si>
    <t>Субсидия на поддержку отрасли культура</t>
  </si>
  <si>
    <t>02 1 01 L5190</t>
  </si>
  <si>
    <t>Подпрограмма 2 "Обеспечение доступности предоставления услуг в культурно-досуговых учреждениях"</t>
  </si>
  <si>
    <t>02 2 00 00000</t>
  </si>
  <si>
    <t>Задача  "Обеспечение доступности предоставления услуг в культурно-досуговых учреждениях "</t>
  </si>
  <si>
    <t>02 2 01 00000</t>
  </si>
  <si>
    <t>Увеличение численности участников культурно-досуговых мероприятий</t>
  </si>
  <si>
    <t>02 2 01 01100</t>
  </si>
  <si>
    <t>Организация культурно досуговой работы</t>
  </si>
  <si>
    <t>02 2 01 01200</t>
  </si>
  <si>
    <t>Увеличение численности участников культурно-досуговых мероприятий (расходы на оснащение муниципальных учреждений культуры кинооборудованием)</t>
  </si>
  <si>
    <t>02 2 А1 00000</t>
  </si>
  <si>
    <t>02 2 А1 S1530</t>
  </si>
  <si>
    <t>Подпрограмма 3 "Организация доступа к музейным фондам"</t>
  </si>
  <si>
    <t>02 3 00 00000</t>
  </si>
  <si>
    <t>Задача "Сохранение культурно-исторического достояния и духовного наследия общества посредством музейных фондов и выставочной деятельности"</t>
  </si>
  <si>
    <t>02 3 01 00000</t>
  </si>
  <si>
    <t>Увеличение общего количества посетителей муниципальных музеев</t>
  </si>
  <si>
    <t>02 3 01 01100</t>
  </si>
  <si>
    <t>Подпрограмма 4 "Развитие парка культуры и отдыха"</t>
  </si>
  <si>
    <t>02 4 00 00000</t>
  </si>
  <si>
    <t>Задача "Создание инфраструктуры высокого уровня комфортности для организации отдыха и развлечений.Сохранение объектов культурного наследия"</t>
  </si>
  <si>
    <t>02 4 01 00000</t>
  </si>
  <si>
    <t>Соответствие нормативу обеспеченности парками культуры и отдыха</t>
  </si>
  <si>
    <t>02 4 01 01100</t>
  </si>
  <si>
    <t>Подпрограмма 5 "Создание условий для реализации муниципальной программы"</t>
  </si>
  <si>
    <t>02 5 00 00000</t>
  </si>
  <si>
    <t>Задача "Повышение эффективности управления  учреждениями культуры в целях реализации программы.Повышение уровня профессиональной компетенции работников культуры, принимающих участие в реализации муниципальной программы"</t>
  </si>
  <si>
    <t>02 5 01 00000</t>
  </si>
  <si>
    <t xml:space="preserve">Обеспечение деятельности МКУК "Лотошинская ЦБС" за счет иных межбюджетные трансферты на организацию библиотечного обслуживания населения, комплектование библиотечных фондов библиотек городского поселения </t>
  </si>
  <si>
    <t>02 5 01 00100</t>
  </si>
  <si>
    <t>Обеспечение деятельности МКУК "Лотошинская ЦБС"</t>
  </si>
  <si>
    <t>02 5 01 01100</t>
  </si>
  <si>
    <t>Обеспечение деятельности МУ "ЛРДК"</t>
  </si>
  <si>
    <t>02 5 01 01200</t>
  </si>
  <si>
    <t>Обеспечение деятельности МКУ "ЛИКМ"</t>
  </si>
  <si>
    <t>02 5 01 01300</t>
  </si>
  <si>
    <t>Обеспечение деятельности МУ "ПКиО"</t>
  </si>
  <si>
    <t>02 5 01 01400</t>
  </si>
  <si>
    <t>Обеспечение деятельности отдела по культуре, делам молодежи, спорту и туризму</t>
  </si>
  <si>
    <t>02 5 01 01500</t>
  </si>
  <si>
    <t>Обеспечение деятельности учреждений культуры</t>
  </si>
  <si>
    <t>02 5 01 01600</t>
  </si>
  <si>
    <t>Дополнительные мероприятия по развитию жилищно-коммунального хозяйства и социально-культурной сферы в учреждениях культуры</t>
  </si>
  <si>
    <t>02 5 01 04400</t>
  </si>
  <si>
    <t>Муниципальная программа  "Спорт Лотошинского муниципального района на 2018-2022 годы"</t>
  </si>
  <si>
    <t>03 0 00 00000</t>
  </si>
  <si>
    <t>Подпрограмма 1 "Развитие физической культуры и массового спорта в Лотошинском муниципальном районе"</t>
  </si>
  <si>
    <t>03 1 00 00000</t>
  </si>
  <si>
    <t>Основное мероприятие "Вовлечение жителей Лотошинского муниципального района в систематические занятия физической культурой и спортом"</t>
  </si>
  <si>
    <t>03 1 01 00000</t>
  </si>
  <si>
    <t xml:space="preserve">Организация и проведение чемпионатов, кубков, турниров на базе МУ КСЦ "Лотошино"       </t>
  </si>
  <si>
    <t>03 1 01 01110</t>
  </si>
  <si>
    <t>Организация и проведение чемпионатов, кубков, турниров на базе МУ "Стадион п. Лотошино"</t>
  </si>
  <si>
    <t>03 1 01 01120</t>
  </si>
  <si>
    <t>Подпрограмма 2 "Молодежь Лотошинского муниципального района"</t>
  </si>
  <si>
    <t>03 2 00 00000</t>
  </si>
  <si>
    <t>Основное мероприятие "Укрепление социальной ответственности, профессиональное самоопределение, трудовая и социальная адаптация молодежи"</t>
  </si>
  <si>
    <t>03 2 01 00000</t>
  </si>
  <si>
    <t>Мероприятия по самоопределению трудовой и социальной адаптации молодежи и участие в мероприятиях по укреплению социальной ответственности молодежи</t>
  </si>
  <si>
    <t>03 2 01 01100</t>
  </si>
  <si>
    <t>Мероприятия по патриотическому и духовно-нравственному воспитанию молодежи, по поддержке талантливой молодежи и социально-значимых инициатив, сотрудничеству в молодежной сфере</t>
  </si>
  <si>
    <t>03 2 01 02100</t>
  </si>
  <si>
    <t>Подпрограмма 3 "Обеспечивающая подпрограмма"</t>
  </si>
  <si>
    <t>03 3 00 00000</t>
  </si>
  <si>
    <t>Основное мероприятие "Создание условий для реализации программы"</t>
  </si>
  <si>
    <t>03 3 01 00000</t>
  </si>
  <si>
    <t xml:space="preserve">Обеспечение деятельности МУ  "КСЦ  Лотошино" </t>
  </si>
  <si>
    <t>03 3 01 01100</t>
  </si>
  <si>
    <t>Обеспечение деятельности МКУ "Стадион"</t>
  </si>
  <si>
    <t>03 3 01 01200</t>
  </si>
  <si>
    <t>Дополнительные мероприятия по развитию жилищно-коммунального хозяйства и социально-культурной сферы в  сфере физкультуры и спорта</t>
  </si>
  <si>
    <t>03 3 01 04400</t>
  </si>
  <si>
    <t>Муниципальная программа "Предпринимательство Лотошинского муниципального района на 2018 - 2022 годы"</t>
  </si>
  <si>
    <t>04 0 00 00000</t>
  </si>
  <si>
    <t>Подпрограмма 3  "Развитие малого и среднего предпринимательства в Лотошинском муниципальном районе"</t>
  </si>
  <si>
    <t>04 3 00 00000</t>
  </si>
  <si>
    <t>Задача "Увеличение доли оборота малых и средних предприятий в общем обороте по полному кругу предприятий Лотошинского муниципального района"</t>
  </si>
  <si>
    <t>04 3 01 00000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</si>
  <si>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</si>
  <si>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04 3 01 01110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</si>
  <si>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</si>
  <si>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</si>
  <si>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4 "Развитие потребительского рынка и услуг на территории Лотошинского муниципального района"</t>
  </si>
  <si>
    <t>04 4 00 00000</t>
  </si>
  <si>
    <t>Задача 1 "Развитие инфраструктуры потребительского рынка и услуг"</t>
  </si>
  <si>
    <t>04 4 01 00000</t>
  </si>
  <si>
    <t>Реализация некоторых мер по защите прав потребителей в сфере торговли, общественного питания и бытового обслуживания (Частичная компенсация стоимости помывки льготной категории населения ЛМР)</t>
  </si>
  <si>
    <t>04 4 01 01130</t>
  </si>
  <si>
    <t xml:space="preserve">Частичная компенсация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Лотошинского муниципального района </t>
  </si>
  <si>
    <t>04 4 01 S1100</t>
  </si>
  <si>
    <t>Задача 2  "Развитие ритуальных услуг"</t>
  </si>
  <si>
    <t>04 4 02 00000</t>
  </si>
  <si>
    <t>Транспортировка с мест обнаружения или происшествия умерших на  территории Лотошинского муниципального района Московской области для производства судебно-медицинской экспертизы и патологоанатомического вскрытия за счет иных межбюджетных трансфертов на транспортировку в морг умерших, перечисляемых из бюджета сельского поселения Ошейкинское</t>
  </si>
  <si>
    <t>04 4 02 00100</t>
  </si>
  <si>
    <t>Транспортировка с мест обнаружения или происшествия умерших на  территории Лотошинского муниципального района Московской области для производства судебно-медицинской экспертизы и патологоанатомического вскрытия за счет иных межбюджетных трансфертов на транспортировку в морг умерших, перечисляемых из бюджета сельского поселения Микулинское</t>
  </si>
  <si>
    <t>04 4 02 00610</t>
  </si>
  <si>
    <t>Транспортировка с мест обнаружения или происшествия умерших на территории Лотошинского муниципального района Московской области для производства судебно-медицинской экспертизы и патологоанатомического вскрытия</t>
  </si>
  <si>
    <t>04 4 02 02140</t>
  </si>
  <si>
    <t>Содержание кладбищ</t>
  </si>
  <si>
    <t>04 4 02 02220</t>
  </si>
  <si>
    <t>Межбюджетные трансферты</t>
  </si>
  <si>
    <t>500</t>
  </si>
  <si>
    <t>Иные межбюджетные трансферты</t>
  </si>
  <si>
    <t>540</t>
  </si>
  <si>
    <t>Приведение кладбищ к нормативному состоянию</t>
  </si>
  <si>
    <t>04 4 02 02230</t>
  </si>
  <si>
    <t>Содержание воинских захоронений и мемориалов "Вечный огонь"</t>
  </si>
  <si>
    <t>04 4 02 02240</t>
  </si>
  <si>
    <t>Муниципальная программа "Муниципальное управление" Лотошинского муниципального района на 2018-2022 годы</t>
  </si>
  <si>
    <t>05 0 00 00000</t>
  </si>
  <si>
    <t>Подпрограмма 2 "Управление муниципальным имуществом и земельными ресурсами Лотошинского муниципального района"</t>
  </si>
  <si>
    <t>05 2 00 00000</t>
  </si>
  <si>
    <t>Основное мероприятие "Увеличение имущества, находящегося в собственности Лотошинского муниципального района"</t>
  </si>
  <si>
    <t>05 2 01 00000</t>
  </si>
  <si>
    <t>Формирование и постановка на кадастровый учет земельных участков под объектами недвижимого имущества, находящимися в муниципальной собственности</t>
  </si>
  <si>
    <t>05 2 01 01200</t>
  </si>
  <si>
    <t>Поступление в бюджет Лотошинского муниципального района неналоговых доходов от использования и реализации имущества и земельных участков</t>
  </si>
  <si>
    <t>05 2 02 00000</t>
  </si>
  <si>
    <t>Проведение кадастровых работ и постановка на государственный кадастровый учет земельных участков: находящихся в собственности Лотошинского муниципального района; государственная собственность на которые не разграничена</t>
  </si>
  <si>
    <t>05 2 02 02400</t>
  </si>
  <si>
    <t>Обеспечение проведения технической инвентаризации объектов недвижимого имущества и постановка их на государственный кадастровый учет</t>
  </si>
  <si>
    <t>05 2 02 02500</t>
  </si>
  <si>
    <t>Определение рыночной стоимости: объектов недвижимого имущества и земельных участков, находящихся в собственности Лотошинского муниципального района; земельных участков, государственная собственность на которые не разграничена, в целях передачи в аренду и продажи</t>
  </si>
  <si>
    <t>05 2 02 02600</t>
  </si>
  <si>
    <t>Обеспечение сохранности муниципального имущества, составляющего казну</t>
  </si>
  <si>
    <t>05 2 05 00000</t>
  </si>
  <si>
    <t>Ремонт муниципальных зданий, помещений, входящих в состав муниципальной Казны</t>
  </si>
  <si>
    <t>05 2 05 05100</t>
  </si>
  <si>
    <t>Оплата коммунальных услуг зданий, помещений, входящих в состав муниципальной Казны</t>
  </si>
  <si>
    <t>05 2 05 05200</t>
  </si>
  <si>
    <t>Подпрограмма 3 "Развитие архивного дела в Лотошинском муниципальном районе"</t>
  </si>
  <si>
    <t>05 3 00 00000</t>
  </si>
  <si>
    <t>Задача "Увеличение количества архивных документов муниципального архива Московской области, находящихся в условиях, обеспечивающих их постоянное (вечное) и долговременное хранение</t>
  </si>
  <si>
    <t>05 3 01 00000</t>
  </si>
  <si>
    <t>Хранение, комплектование, учет и использование документов Архивного фонда Московской области и других архивных документов в Лотошинском муниципальном районе</t>
  </si>
  <si>
    <t>05 3 01 01100</t>
  </si>
  <si>
    <t>Хранение, комплектование, учет и использование документов Архивного фонда Московской области и других архивных документов в Лотошинском муниципальном районе за счет субвенции 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</si>
  <si>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05 3 01 60690</t>
  </si>
  <si>
    <t>Подпрограмма 4 "Развитие муниципальной службы"</t>
  </si>
  <si>
    <t>05 4 00 00000</t>
  </si>
  <si>
    <t>Совершенствование профессионального развития муниципальных служащих Лотошинского муниципального района</t>
  </si>
  <si>
    <t>05 4 05 00000</t>
  </si>
  <si>
    <t>Организация работы по повышению квалификации муниципльных служащих</t>
  </si>
  <si>
    <t>05 4 05 05100</t>
  </si>
  <si>
    <t>Организация участия муниципальных служащих в краткосрочных семинарах</t>
  </si>
  <si>
    <t>05 4 05 05200</t>
  </si>
  <si>
    <t>Подпрограмма 5 " Развитие системы информирования населения"</t>
  </si>
  <si>
    <t>05 5 00 00000</t>
  </si>
  <si>
    <t>Задача 1 "Повышение уровня информированности населения Лотошинского муниципального района Московской области"</t>
  </si>
  <si>
    <t>05 5 01 00000</t>
  </si>
  <si>
    <t xml:space="preserve"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 выходящих на территории муниципального образования </t>
  </si>
  <si>
    <t>05 5 01 01110</t>
  </si>
  <si>
    <t>Подпрограмма 6  "Создание условий для реализации муниципальной программы"</t>
  </si>
  <si>
    <t>05 6 00 00000</t>
  </si>
  <si>
    <t>Задача 1 "Организация осуществления функций и полномочий Администрации Лотошинского муниципального района, финансово-экономического управления администрации Лотошинского муниципального района, комитета по управлению имуществом администрации Лотошинского муниципального района"</t>
  </si>
  <si>
    <t>05 6 01 00000</t>
  </si>
  <si>
    <t>Обеспечение деятельности ФЭУ администрации Лотошинского муниципального района за счет иные межбюджетных трансфертов, связанных с  передачей отдельных полномочий по решению вопросов местного значения сельского поселения Ошейкинское Лотошинского муниципального района (ФЭУ)</t>
  </si>
  <si>
    <t>05 6 01 00110</t>
  </si>
  <si>
    <t>Обеспечение деятельности Администрации Лотошинского муниципального района</t>
  </si>
  <si>
    <t>05 6 01 01100</t>
  </si>
  <si>
    <t>Исполнение судебных актов</t>
  </si>
  <si>
    <t>830</t>
  </si>
  <si>
    <t>Обеспечение деятельности ФЭУ администрации Лотошинского муниципального района</t>
  </si>
  <si>
    <t>05 6 01 01200</t>
  </si>
  <si>
    <t>Обеспечение деятельности КУИ администрации Лотошинского муниципального района</t>
  </si>
  <si>
    <t>05 6 01 01300</t>
  </si>
  <si>
    <t xml:space="preserve">Обеспечение деятельности КУИ администрации Лотошинского муниципального района за счет субвенции для осуществления государственных полномочий Московской области в области земельных отношений </t>
  </si>
  <si>
    <t>05 6 01 60830</t>
  </si>
  <si>
    <t>Подпрограмма 7 "Обеспечение инфраструктуры органов местного самоуправления Лотошинского муниципального района"</t>
  </si>
  <si>
    <t>05 7 00 00000</t>
  </si>
  <si>
    <t>Обеспечение деятельности органов местного самоуправления Лотошинского муниципального района</t>
  </si>
  <si>
    <t>05 7 01 00000</t>
  </si>
  <si>
    <t>Обеспечение деятельности МУ "Управление обеспечения деятельности ОМСУ"</t>
  </si>
  <si>
    <t>05 7 01 01100</t>
  </si>
  <si>
    <t>Обеспечение деятельности МУ "Централизованная бухгалтерия муниципальных учреждений"</t>
  </si>
  <si>
    <t>05 7 01 01200</t>
  </si>
  <si>
    <t>Муниципальная программа "Развитие сельского хозяйства и сельских территорий Лотошинского муниципального района на 2019-2024 годы"</t>
  </si>
  <si>
    <t>06 0 00 00000</t>
  </si>
  <si>
    <t>Задача 2 "Удовлетворение  потребностей в благоустроенном жилье граждан, проживающих и работающих в  сельских населенных пунктах  Лотошинского муниципального района, в том числе молодых семей и молодых специалистов"</t>
  </si>
  <si>
    <t>06 0 02 00000</t>
  </si>
  <si>
    <t>Предоставление  субсидий  на проведение мероприятий  по улучшению  жилищных условий  граждан, молодых семей и молодых специалистов</t>
  </si>
  <si>
    <t>06 0 02 L5670</t>
  </si>
  <si>
    <t>Задача 3  "Повышение уровня комплексного обустройства населенных пунктов, расположенных в сельской местности Лотошинского района Московской области, объектами инженерной инфраструктуры и автомобильными дорогами</t>
  </si>
  <si>
    <t>06 0 03 00000</t>
  </si>
  <si>
    <t xml:space="preserve">Капитальные вложения в общеобразовательные организации в целях обеспечения односменного режима обучения за счет субсидии из областного бюджета
</t>
  </si>
  <si>
    <t>06 0 03 S4260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</si>
  <si>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</si>
  <si>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</si>
  <si>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</si>
  <si>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</si>
  <si>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Задача 6  "Обеспечение эпизоотического и ветеринарно-санитарного благополучия территории Лотошинского муниципального района"</t>
  </si>
  <si>
    <t>06 0 06 00000</t>
  </si>
  <si>
    <t>Осуществление переданных полномочий Лотошинскому муниципальному району по организации проведения мероприятий по отлову и содержанию бездомных животных за счет субвенции на 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</si>
  <si>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06 0 06 60870</t>
  </si>
  <si>
    <t>Муниципальная программа "Снижение административных барьеров и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 Лотошинского муниципального района на 2018-2022 годы</t>
  </si>
  <si>
    <t>07 0 00 00000</t>
  </si>
  <si>
    <t>Задача  "Увеличение доли обращений в МФЦ за получением государственных и муниципальных услуг органов местного самоуправления Лотошинского муниципального района в общем количестве обращений за получением государственных и муниципальных услуг"</t>
  </si>
  <si>
    <t>07 0 01 00000</t>
  </si>
  <si>
    <t>Основное мероприятие 2 "Организация деятельности многофункциональных центров предоставления государственных и муниципальных услуг"</t>
  </si>
  <si>
    <t>07 0 01 01200</t>
  </si>
  <si>
    <t>Организация деятельности многофункциональных центров предоставления государственных и муниципальных услуг  на дооснащение материально-техническими средствами многофункциональных центров предоставления государственных и муниципальных услуг, действующих на территории Московской области, для организации предоставления государственных услуг по регистрации рождения и смерти</t>
  </si>
  <si>
    <t>07 0 01 S0730</t>
  </si>
  <si>
    <t>Муниципальная программа "Развитие транспортной системы на территории Лотошинского муниципального района на 2018-2022 годы"</t>
  </si>
  <si>
    <t>08 0 00 00000</t>
  </si>
  <si>
    <t>Подпрограмма 1 "Пассажирский транспорт общего пользования"</t>
  </si>
  <si>
    <t>08 1 00 00000</t>
  </si>
  <si>
    <t>Задача 1 "Повышение доли поездок, оплачиваемых с использованием единых транспортных карт, в общем количестве пассажирских поездок на конец года"</t>
  </si>
  <si>
    <t>08 1 01 00000</t>
  </si>
  <si>
    <t>Приобретение свидетельств и карт маршрутов регулярных перевозок</t>
  </si>
  <si>
    <t>08 1 01 01130</t>
  </si>
  <si>
    <t xml:space="preserve">Организация перевозок пассажиров и багажа автомобильным транспортом по муниципальным маршрутам регулярных перевозок  </t>
  </si>
  <si>
    <t>08 1 01 S1570</t>
  </si>
  <si>
    <t>Подпрограмма 2 "Строительство и капитальный ремонт автомобильных дорог общего пользования, дворовых территорий многоквартирных домов, проездов к дворовым территориям многоквартирных домов"</t>
  </si>
  <si>
    <t>08 2 00 00000</t>
  </si>
  <si>
    <t xml:space="preserve">Задача 1 "Сокращение доли муниципальных дорог, не отвечающих нормативным требованиям в общей протяженности дорог"
</t>
  </si>
  <si>
    <t>08 2 01 00000</t>
  </si>
  <si>
    <t>Ремонт автомобильных дорог общего пользования</t>
  </si>
  <si>
    <t>08 2 01 01110</t>
  </si>
  <si>
    <t>08 2 01 S0240</t>
  </si>
  <si>
    <t>Подпрограмма 3 "Содержание и текущий ремонт автомобильных дорог общего пользования Лотошинского муниципального района"</t>
  </si>
  <si>
    <t>08 3 00 00000</t>
  </si>
  <si>
    <t>Задача 1 "Содержание сети автомобильных дорог местного значения на территории Лотошинского муниципального района "</t>
  </si>
  <si>
    <t>08 3 01 00000</t>
  </si>
  <si>
    <t>Содержание и текущиц ремонт автомобильных дорог</t>
  </si>
  <si>
    <t>08 3 01 01110</t>
  </si>
  <si>
    <t>Разработка паспортов автомобильных  дорог общего пользования</t>
  </si>
  <si>
    <t>08 3 01 01210</t>
  </si>
  <si>
    <t>Подпрограмма 4 "Обеспечение безопасности дорожного движения на улично-дорожной сети Лотошинского муниципального района"</t>
  </si>
  <si>
    <t>08 4 00 00000</t>
  </si>
  <si>
    <t>Задача 1 "Сокращение смертности от дорожно-траспортных происшествий, количество погибших на 100 тысяч населения"</t>
  </si>
  <si>
    <t>08 4 01 00000</t>
  </si>
  <si>
    <t xml:space="preserve"> Разработка проекта организации дорожного движения</t>
  </si>
  <si>
    <t>08 4 01 01110</t>
  </si>
  <si>
    <t>Приобретение и установка дорожных знаков</t>
  </si>
  <si>
    <t>08 4 01 01120</t>
  </si>
  <si>
    <t>Приобретение светоотражающих значков и флипперов для первоклассников</t>
  </si>
  <si>
    <t>08 4 01 01140</t>
  </si>
  <si>
    <t>Обучение водителей школьных автобусов по программам, разработанными в соответствии с требованиями ФЗ "О безопасности дорожного движения"</t>
  </si>
  <si>
    <t>08 4 01 01160</t>
  </si>
  <si>
    <t>Муниципальная программа "Развитие информационно-коммуникационных технологий для повышения качества муниципального управления и создания благоприятных условий жизни и ведения бизнеса в Лотошинском муниципальном районе на 2018-2022 годы"</t>
  </si>
  <si>
    <t>09 0 00 00000</t>
  </si>
  <si>
    <t>Софинансирование расходов, связанных с предоставлением доступа к электронным сервисам цифровой инфраструктуры в сфере жилищно-коммунального хозяйства для обеспечения равных возможностей собственникам помещений  многоквартирных домов в инициации и организации проведения общих собраний собственников, а также отраслевого сервиса мониторинга выполнения нормативных требований по благоустройству, санитарному состоянию территорий, реализации жилищной реформы, организации капитального и текущего ремонта и содержания жилищного фонда Московской области, функционированию коммунальной и  инженерной инфраструктуры, оценки показателей в жилищно-коммунальной сфере на территории муниципальных образований Московской области в информационно-телекоммуникационной сети «Интернет»Субсидия на предоставление доступа к электронным сервисам цифровой инфраструктуры в сфере жилищно-коммунального хозяйства</t>
  </si>
  <si>
    <t xml:space="preserve"> Федеральный проект "Информационная инфраструктура"</t>
  </si>
  <si>
    <t>09 0 D2 00000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</si>
  <si>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</si>
  <si>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09 0 D2 01300</t>
  </si>
  <si>
    <t>Обеспечение оборудованием и поддержание его работоспособности</t>
  </si>
  <si>
    <t>09 0 D2 01500</t>
  </si>
  <si>
    <t>Федеральный проект "Цифровое государственное управление"</t>
  </si>
  <si>
    <t>09 0 D6 00000</t>
  </si>
  <si>
    <t>Обеспечение программными продуктами</t>
  </si>
  <si>
    <t>09 0 D6 03100</t>
  </si>
  <si>
    <t>09 0 D6 S0940</t>
  </si>
  <si>
    <t>Муниципальная программа "Экология и природные ресурсы Лотошинского муниципального района" на 2018-2022 годы"</t>
  </si>
  <si>
    <t>10 0 00 00000</t>
  </si>
  <si>
    <t>Основное мероприятие 1 "Экологическое воспитание и просвещение населения на территории Лотошинского муниципального района"</t>
  </si>
  <si>
    <t>10 0 01 00000</t>
  </si>
  <si>
    <t>Участие в проведении конференции научных обществ детей</t>
  </si>
  <si>
    <t>10 0 01 01100</t>
  </si>
  <si>
    <t>Изучение состояния озера Круглое, малых рек Лотошинского муниципального района</t>
  </si>
  <si>
    <t>10 0 01 01200</t>
  </si>
  <si>
    <t>Организация и проведение научно-практических занятий по изучению правил поведения в лесу и на водоемах. Изготовление просветительских аншлагов</t>
  </si>
  <si>
    <t>10 0 01 01300</t>
  </si>
  <si>
    <t>Проведение экологического десанта по очистке парковых зон на территории Лотошинского муниципального района</t>
  </si>
  <si>
    <t>10 0 01 01400</t>
  </si>
  <si>
    <t>Проведение трудового десанта по очистке от мусора берегов р. Лобь в рамках проведения мероприятий в Дни защиты от экологической опасности</t>
  </si>
  <si>
    <t>10 0 01 01500</t>
  </si>
  <si>
    <t>Основное мероприятие 2 "Сохранение и поддержание в надлежащем санитарном состоянии природной среды Лотошинского муниципального района"</t>
  </si>
  <si>
    <t>10 0 02 00000</t>
  </si>
  <si>
    <t xml:space="preserve">Организация межведомственных мероприятий по выявлению и ликвидации лесоторфяных пожаров </t>
  </si>
  <si>
    <t>10 0 02 02100</t>
  </si>
  <si>
    <t>Федеральный проект "Чистая страна"</t>
  </si>
  <si>
    <t>10 0 G1 00000</t>
  </si>
  <si>
    <t>Разработка проектно-сметной документации на рекультивацию земельного участка, используемого под складирование ТБО</t>
  </si>
  <si>
    <t>10 0 G1 S1200</t>
  </si>
  <si>
    <t>Муниципальная программа "Безопасность Лотошинского муниципального района на 2018-2022 годы"</t>
  </si>
  <si>
    <t>11 0 00 00000</t>
  </si>
  <si>
    <t>Подпрограмма 1 "Профилактика преступлений и иных правонарушений на территории Лотошинского муниципального района"</t>
  </si>
  <si>
    <t>11 1 00 00000</t>
  </si>
  <si>
    <t xml:space="preserve">Задача 1 "Повышение степени антитеррористической защищенности социально значимых объектов и мест с массовым пребыванием людей  "
</t>
  </si>
  <si>
    <t>11 1 01 00000</t>
  </si>
  <si>
    <t>Оборудование объектов культуры и спорта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</si>
  <si>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11 1 01 01110</t>
  </si>
  <si>
    <t>Оборудование объектов образования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</si>
  <si>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11 1 01 01120</t>
  </si>
  <si>
    <t xml:space="preserve">Задача 2 "Снижение общего количества преступлений, совершенных на территории Лотошинского муниципального района "
</t>
  </si>
  <si>
    <t>11 1 02 00000</t>
  </si>
  <si>
    <t>Материальное и социальное стимулирование народных дружинников</t>
  </si>
  <si>
    <t>11 1 02 02120</t>
  </si>
  <si>
    <t>Задача 3 "Увеличение уровня преступлений, раскрытых с применением технических средств, за счет внедрения современных средств наблюдения и оповещения о правонарушениях, обеспечение оперативного принятия решений и в целях обеспечения правопорядка и безопасности граждан"</t>
  </si>
  <si>
    <t>11 1 03 00000</t>
  </si>
  <si>
    <t>Установка систем видеонаблюдения на объектах социальной сферы и в местах массового пребывания людей</t>
  </si>
  <si>
    <t>11 1 03 03110</t>
  </si>
  <si>
    <t>Обслуживание систем видеонаблюдения на объектах социальной сферы и в местах массового пребывания людей</t>
  </si>
  <si>
    <t>11 1 03 03120</t>
  </si>
  <si>
    <t xml:space="preserve">Задача 4 "Профилактика и предупреждение проявлений экстремизма"
</t>
  </si>
  <si>
    <t>11 1 04 00000</t>
  </si>
  <si>
    <t>Издание необходимого количества памяток, баннеров и информационных стендов по профилактике терроризма и экстремизма</t>
  </si>
  <si>
    <t>11 1 04 04130</t>
  </si>
  <si>
    <t>Подпрограмма 2 "Снижение рисков и смягчение последствий чрезвычайных ситуаций природного и техногенного характера в Лотошинском муниципальной районе Московской области"</t>
  </si>
  <si>
    <t>11 2 00 00000</t>
  </si>
  <si>
    <t>Задача 1 " Повышение уровня готовности сил и средств Лотошинского районного звена к предупреждению и ликвидации чрезвычайных ситуаций природного и техногенного характера на территории Лотошинского муниципального района "</t>
  </si>
  <si>
    <t>11 2 01 00000</t>
  </si>
  <si>
    <t>Организация подготовки личного состава штатных формирований сил районного звена МОСЧС в специализированных учебных учреждениях, на курсах ГО и УКП</t>
  </si>
  <si>
    <t>11 2 01 01140</t>
  </si>
  <si>
    <t>Проведение мероприятий по предупреждению и ликвидации последствий ЧС на территории Лотошинского муниципального района</t>
  </si>
  <si>
    <t>11 2 01 01160</t>
  </si>
  <si>
    <t>Создание, содержание и организация деятельности аварийно-спасательных формирований на территории Лотошинского муниципального района. Проведение аварийно-спасательных и других неотложных работ</t>
  </si>
  <si>
    <t>11 2 01 01170</t>
  </si>
  <si>
    <t>Закупка материальных, технических средств, для проведения аварийных работ в случае ЧС, создания и плановой замены запасов материальных ресурсов для ликвидации ЧС</t>
  </si>
  <si>
    <t>11 2 01 01210</t>
  </si>
  <si>
    <t>Расходы на предупреждение и ликвидацию ЧС муниципального и объектового характера на территории Лотошинского муниципального района</t>
  </si>
  <si>
    <t>11 2 01 01250</t>
  </si>
  <si>
    <t>Задача 2 "Обеспечение безопасности людей на водных объектах, охрана их жизни и здоровья"</t>
  </si>
  <si>
    <t>11 2 02 00000</t>
  </si>
  <si>
    <t>Обеспечение безопасности людей на водных объектах, расположенных в границах муниципального района</t>
  </si>
  <si>
    <t>11 2 02 02110</t>
  </si>
  <si>
    <t>Проведение агитационно-пропагандистских мероприятий, направленных на профилактику происшествий на водных объектах района</t>
  </si>
  <si>
    <t>11 2 02 02160</t>
  </si>
  <si>
    <t>Задача 3  "Развитие, совершенствование и поддержание в постоянной готовности ЕДДС-112 Лотошинского муниципального района"</t>
  </si>
  <si>
    <t>11 2 03 00000</t>
  </si>
  <si>
    <t>Обеспечение деятельности ЕДДС-112</t>
  </si>
  <si>
    <t>11 2 03 03110</t>
  </si>
  <si>
    <t>Подпрограмма 3 "Развитие и совершенствование систем оповещения и информирования населения Лотошинского муниципального района Московской области"</t>
  </si>
  <si>
    <t>11 3 00 00000</t>
  </si>
  <si>
    <t>Задача 1 "Увеличение количества населения Лотошинского муниципального района попадающего в зону действия системы централизованного оповещения и информирования при чрезвычайных ситуациях природного и техногенного характера"</t>
  </si>
  <si>
    <t>11 3 01 00000</t>
  </si>
  <si>
    <t>Создание, совершенствование и поддержание в состоянии готовности технических систем управления, связи, мониторинга, видеонаблюдения  и муниципальной системы оповещения и информирования населения об опасностях, возникающих при военных конфликтах или вследствие этих конфликтов, а также в мирное время при угрозе возникновения или возникновении  ЧС</t>
  </si>
  <si>
    <t>11 3 01 01120</t>
  </si>
  <si>
    <t>Оплата услуг связи, эксплуатационно-техническое обслуживание аппаратуры систем оповещения и информирования населения, управления, связи, моноторинга и видеонаблюдения</t>
  </si>
  <si>
    <t>11 3 01 01130</t>
  </si>
  <si>
    <t>Подпрограмма 5  "Обеспечение мероприятий гражданской обороны на территории Лотошинского муниципального района Московской области"</t>
  </si>
  <si>
    <t>11 5 00 00000</t>
  </si>
  <si>
    <t>Задача 1 "Реализация задач гражданской обороны и обеспечение выполнения мероприятий Плана гражданской обороны и защиты населения Лотошинского муниципального района Московской области</t>
  </si>
  <si>
    <t>11 5 01 00000</t>
  </si>
  <si>
    <t>Приобретение имущества гражданской обороны, организация и обеспечение его содержания</t>
  </si>
  <si>
    <t>11 5 01 01110</t>
  </si>
  <si>
    <t>Муниципальная программа "Жилище" Лотошинского муниципального района на 2018-2022 годы</t>
  </si>
  <si>
    <t>12 0 00 00000</t>
  </si>
  <si>
    <t>Подпрограмма 1 "Обеспечение жильем молодых семей Лотошинского муниципального района"</t>
  </si>
  <si>
    <t>12 1 00 00000</t>
  </si>
  <si>
    <t>Задача  "Предоставление молодым семьям социальных выплат на приобретение жилого помещения или строительство индивидуального жилого дома"</t>
  </si>
  <si>
    <t>12 1 01 00000</t>
  </si>
  <si>
    <t xml:space="preserve"> Выплата субсидии молодым семьям на приобретение жилого помещения или строительство индивидуального жилого дома</t>
  </si>
  <si>
    <t>12 1 01 L4970</t>
  </si>
  <si>
    <t xml:space="preserve">Подпрограмма 2 "Обеспечение жильем детей-сирот и детей, оставшихся без попечения родителей, а также лиц из их числа Лотошинского муниципального района" </t>
  </si>
  <si>
    <t>12 2 00 00000</t>
  </si>
  <si>
    <t>Задача  "Предоставление жилых помещений детям-сиротам, оставшихся без попечения родителей, лицам из их числа по договорам найма специализированных жилых помещений"</t>
  </si>
  <si>
    <t>12 2 01 00000</t>
  </si>
  <si>
    <t>Приобретение жилых помещений на первичном и вторичном рынках в муниципальную собственность для обеспечения детей-сирот и детей, оставшимся без попечения родителей, а также лицам из их числа по договорам найма специализированных жилых помещений за счет субвенции 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</si>
  <si>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12 2 01 60820</t>
  </si>
  <si>
    <t>Муниципальная программа "Социальная защита населения Лотошинского муниципального района на 2018-2022 годы"</t>
  </si>
  <si>
    <t>14 0 00 00000</t>
  </si>
  <si>
    <t>Подпрограмма 1 "Доступная среда" в Лотошинском муниципальном районе</t>
  </si>
  <si>
    <t>14 1 00 00000</t>
  </si>
  <si>
    <t>Задача 1 "Повышение уровня доступности муниципальных объектов социальной, транспортной и инженерной инфраструктур для инвалидов и маломобильных групп населения"</t>
  </si>
  <si>
    <t>14 1 01 00000</t>
  </si>
  <si>
    <t>Создание безбарьерной среды в муниципальных учреждениях образования</t>
  </si>
  <si>
    <t>14 1 01 01130</t>
  </si>
  <si>
    <t>Оснащение муниципальных учреждений тактильными лентами и значками (желтый круг) для слабовидящих людей</t>
  </si>
  <si>
    <t>14 1 01 01140</t>
  </si>
  <si>
    <t>Основное мероприятие "Обеспечение реабилитации инвалидов социально-культурными методами и методами физической культуры и спорта"</t>
  </si>
  <si>
    <t>14 1 01 01200</t>
  </si>
  <si>
    <t>Подпрограмма 2 "Организация предоставления гражданам, имеющим место жительства в Лотошинском муниципальном районе, субсидий на оплату жилого помещения и коммунальных услуг"</t>
  </si>
  <si>
    <t>14 2 00 00000</t>
  </si>
  <si>
    <t>Задача  "Предоставление гражданам субсидий"</t>
  </si>
  <si>
    <t>14 2 01 00000</t>
  </si>
  <si>
    <t>Перечисление субсидий на счета граждан  за счет субвенции на  предоставление гражданам  субсидий на оплату жилого помещения и коммунальных услуг</t>
  </si>
  <si>
    <t>14 2 01 61410</t>
  </si>
  <si>
    <t>Задача  "Организация предоставления гражданам субсидий"</t>
  </si>
  <si>
    <t>14 2 02 00000</t>
  </si>
  <si>
    <t>Содержание и техническое обеспечение сектора по жилью и субсидиям  за счет субвенции на обеспечение предоставления гражданам субсидий на оплату жилого помещения и коммунальных услуг</t>
  </si>
  <si>
    <t>14 2 02 61420</t>
  </si>
  <si>
    <t>Подпрограмма 3 "Создание условий для оказания медицинской помощи и формирования здорового образа жизни населения Лотошинского муниципального района"</t>
  </si>
  <si>
    <t>14 3 00 00000</t>
  </si>
  <si>
    <t xml:space="preserve">Задача 1 "Создание условий для оказания медицинской помощи населению в пределах полномочий" </t>
  </si>
  <si>
    <t>14 3 01 00000</t>
  </si>
  <si>
    <t>Оказание дополнительной социальной поддержки в виде выплаты частичной компенсации арендной платы по договору аренды (найма) жилья медицинским работникам государственного бюджетного учреждения здравоохранения Московской области "Лотошинская центральная районная больница"</t>
  </si>
  <si>
    <t>14 3 01 01100</t>
  </si>
  <si>
    <t>Оказание дополнительной социальной поддержки в виде выплаты муниципальной стипендии студентам, обучающимся по целевому набору в государственных образовательных учреждениях высшего профессионального образования, осуществляющих подготовку кадров в сфере здравоохранения"</t>
  </si>
  <si>
    <t>14 3 01 01200</t>
  </si>
  <si>
    <t>Задача 2 "Формирование здорового образа жизни и профилактика заболеваний"</t>
  </si>
  <si>
    <t>14 3 02 00000</t>
  </si>
  <si>
    <t>Обеспечение полноценным питанием беременных женщин, кормящих матерей, а также детей в  возрасте до трех лет  за счет субвенции  на обеспечение полноценным питанием беременных женщин, кормящих матерей, а также детей в возрасте до трех лет</t>
  </si>
  <si>
    <t>14 3 02 62080</t>
  </si>
  <si>
    <t>Муниципальная программа "Градостроительная деятельность на территории Лотошинского муниципального района на 2018-2022 годы"</t>
  </si>
  <si>
    <t>15 0 00 00000</t>
  </si>
  <si>
    <t>Задача 2 "Эффективное оказание муниципальных услуг в сфере градостроительной деятельности в рамках исполнения муниципальных функций в целях обеспечения реализации предусмотренных законодательством Российской Федерации полномочий органов местного самоуправления в сфере градостроительной деятельности"</t>
  </si>
  <si>
    <t>15 0 02 00000</t>
  </si>
  <si>
    <t>Обеспечение деятельности отдела архитектуры и градостроительства  за счет субвенции   для осуществления переданных государственных полномочий в соответствии с Законом Московской области №107/2014-ОЗ «О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области»</t>
  </si>
  <si>
    <t>15 0 02 60700</t>
  </si>
  <si>
    <t>Эффективное оказание гос.услуг в сфере градостроительной деятельности, предусмотренной законодательством РФ и Правительством МО</t>
  </si>
  <si>
    <t>15 0 02 60710</t>
  </si>
  <si>
    <t>Муниципальная программа "Содержание и развитие инженерной инфраструктуры и энергоэффективности" Лотошинского муниципального района на 2018-2022 годы</t>
  </si>
  <si>
    <t>16 0 00 00000</t>
  </si>
  <si>
    <t>Подпрограмма 1 "Чистая вода"</t>
  </si>
  <si>
    <t>16 1 00 00000</t>
  </si>
  <si>
    <t>Основное мероприятие 1 "Строительство, реконструкция, капитальный ремонт, модернизация, приобретение, монтаж и ввод в эксплуатацию объектов водоснабжения (ВЗУ, ВНС, станций водоочистки) на территории Лотошинского муниципального района"</t>
  </si>
  <si>
    <t>16 1 01 00000</t>
  </si>
  <si>
    <t>Капитальный ремонт, модернизация, приобретение, монтаж и ввод в эксплуатацию объектов водоснабжения</t>
  </si>
  <si>
    <t>16 1 01 01200</t>
  </si>
  <si>
    <t>Подпрограмма 2 "Очистка сточных вод"</t>
  </si>
  <si>
    <t>16 2 00 00000</t>
  </si>
  <si>
    <t>Основное мероприятие 1 "Строительство,реконструкция, капитальный ремонт, приобретение, монтаж и ввод в эксплуатацию объектов очистки сточных вод на территории Лотошинского муниципального района"</t>
  </si>
  <si>
    <t>16 2 01 00000</t>
  </si>
  <si>
    <t>Строительство и реконструкция объектов очистки сточных вод</t>
  </si>
  <si>
    <t>16 2 01 01100</t>
  </si>
  <si>
    <t>Подпрограмма 3 "Создание условий для обеспечения качественными жилищно-коммунальными услугами"</t>
  </si>
  <si>
    <t>16 3 00 00000</t>
  </si>
  <si>
    <t>Основное мероприятие 2 "Совершенствование системы управления жилищно-коммунального хозяйства"</t>
  </si>
  <si>
    <t>16 3 02 00000</t>
  </si>
  <si>
    <t>Актуализация схем водоснабжения  водоотведения</t>
  </si>
  <si>
    <t>16 3 02 02100</t>
  </si>
  <si>
    <t>Актуализация схем теплоснабжения</t>
  </si>
  <si>
    <t>16 3 02 02200</t>
  </si>
  <si>
    <t>Основное мероприятие 3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</si>
  <si>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16 3 03 00000</t>
  </si>
  <si>
    <t xml:space="preserve">Создание административных комиссий, уполномоченных рассматривать дела об административных правонарушениях в сфере благоустройства за счет субвенции на создание административных комиссий, уполномоченных рассматривать дела об административных правонарушениях в сфере благоустройства
</t>
  </si>
  <si>
    <t>16 3 03 62670</t>
  </si>
  <si>
    <t>Подпрограмма 4 "Энергосбережение и повышение энергетической эффективности"</t>
  </si>
  <si>
    <t>16 4 00 00000</t>
  </si>
  <si>
    <t xml:space="preserve">Основное мероприятие 1 "Организация учета энергетических ресурсов в бюджетной сфере "
</t>
  </si>
  <si>
    <t>16 4 01 00000</t>
  </si>
  <si>
    <t xml:space="preserve">Установка ,замена, поверка приборов учета энергетических ресурсов на объектах бюджетной сферы   </t>
  </si>
  <si>
    <t>16 4 01 01100</t>
  </si>
  <si>
    <t>Основное мероприятие 2 "Организация учета энергетических ресурсов в жилищном фонде"</t>
  </si>
  <si>
    <t>16 4 02 00000</t>
  </si>
  <si>
    <t>Установка, замена, поверка индивидуальных приборов учета энергетических ресурсов в муниципальном имуществе</t>
  </si>
  <si>
    <t>16 4 02 02200</t>
  </si>
  <si>
    <t>Основное мероприятие 3 "Повышение энергетической эффективности в бюджетной сфере"</t>
  </si>
  <si>
    <t>16 4 03 00000</t>
  </si>
  <si>
    <t>Замена светильников внутреннего освещения на светодиодные</t>
  </si>
  <si>
    <t>16 4 03 03400</t>
  </si>
  <si>
    <t>Муниципальная программа "Формирование современной городской среды" Лотошинского муниципального района на 2018-2022 годы</t>
  </si>
  <si>
    <t>17 0 00 00000</t>
  </si>
  <si>
    <t>Подпрограмма 1 "Комфортная городская среда"</t>
  </si>
  <si>
    <t>17 1 00 00000</t>
  </si>
  <si>
    <t>Основное мероприятие 3 "Благоустройство дворовых территорий Лотошинского муниципального района Московской области"</t>
  </si>
  <si>
    <t>17 1 03 00000</t>
  </si>
  <si>
    <t>Строительство, обустройство и содержание контейнерных площадок по сбору мусора, в том числе вблизи СНТ и вдоль дорог, с которых осуществляется вывоз мусора</t>
  </si>
  <si>
    <t>17 1 03 03400</t>
  </si>
  <si>
    <t>Обеспечение проведения мероприятий по субботникам</t>
  </si>
  <si>
    <t>17 1 03 03500</t>
  </si>
  <si>
    <t>Подпрограмма 3 "Создание условий для обеспечения комфортного проживания жителей в многоквартирных домах Лотошинского муниципального района"</t>
  </si>
  <si>
    <t>17 3 00 00000</t>
  </si>
  <si>
    <t>Основное мероприятие 1 "Приведение в надлежащее состояние подъездов в многоквартирных домах"</t>
  </si>
  <si>
    <t>17 3 01 00000</t>
  </si>
  <si>
    <t>Ремонт подъездов в многоквартирных домах</t>
  </si>
  <si>
    <t>17 3 01 S0950</t>
  </si>
  <si>
    <t>Основное мероприятие 2 "Создание благоприятных условий для проживания граждан в многоквартирных домах, расположенных на территории Московской области"</t>
  </si>
  <si>
    <t>17 3 02 00000</t>
  </si>
  <si>
    <t>Взносы  на капитальный ремонт общего имущества многоквартирных домов</t>
  </si>
  <si>
    <t>17 3 02 02200</t>
  </si>
  <si>
    <t>И Т О Г О   П Р О Г Р А М М Н Ы Е   Р А С Х О Д Ы</t>
  </si>
  <si>
    <t>Руководство и управление в сфере установленных функций органов  местного самоуправления</t>
  </si>
  <si>
    <t>95 0 00 00000</t>
  </si>
  <si>
    <t>Иные межбюджетные трансферты на финансирование расходов, связанных с передачей полномочий из бюджетов поселений, на осуществление внешнего муниципального контроля</t>
  </si>
  <si>
    <t>95 0 00 00200</t>
  </si>
  <si>
    <t>Центральный аппарат</t>
  </si>
  <si>
    <t>95 0 00 04000</t>
  </si>
  <si>
    <t>Непрограммные расходы бюджета муниципального района</t>
  </si>
  <si>
    <t>99 0 00 00000</t>
  </si>
  <si>
    <t>Резервный фонд администрации Лотошинского муниципального района</t>
  </si>
  <si>
    <t>99 0 00 00010</t>
  </si>
  <si>
    <t>Резервные средства</t>
  </si>
  <si>
    <t>870</t>
  </si>
  <si>
    <t>Средства на уплату членских взносов членами Совета муниципальных образований Московской области</t>
  </si>
  <si>
    <t>99 0 00 00020</t>
  </si>
  <si>
    <t>Оснащение и укомплектование материального и инженерно-технического резерва для выполнения задач гражданской обороны</t>
  </si>
  <si>
    <t>99 0 00 00030</t>
  </si>
  <si>
    <t>И Т О Г О   Н Е П Р О Г Р А М М Н Ы Е   Р А С Х О Д Ы</t>
  </si>
  <si>
    <t>Итого:</t>
  </si>
  <si>
    <t>Приложение 5</t>
  </si>
  <si>
    <t>к решению Совета депутатов Лотошинского муниципального района от  ____________ № _______</t>
  </si>
  <si>
    <t xml:space="preserve">"О внесении изменений в решение Совета депутатов Лотошинского муниципального района Московской области от 20.12.2018 №506/50 "О бюджете Лотошинского муниципального района Московской области на 2019 год и на плановый период 2020 и 2021 годов"       </t>
  </si>
  <si>
    <t>Распределение бюджетных ассигнований по целевым статьям (муниципальным программам Лотошинского муниципального района Московской области  и непрограммным направлениям деятельности), группам и подгруппам видов расходов классификации расходов бюджета Лотошинского муниципального района Московской области на 2019 год и на плановый период 2020 и 2021 годов</t>
  </si>
</sst>
</file>

<file path=xl/styles.xml><?xml version="1.0" encoding="utf-8"?>
<styleSheet xmlns="http://schemas.openxmlformats.org/spreadsheetml/2006/main">
  <numFmts count="2">
    <numFmt numFmtId="164" formatCode="##,##0.00;[Red]\-##,##0.00;0.00;@"/>
    <numFmt numFmtId="165" formatCode="#,##0.00_ ;[Red]\-#,##0.00\ "/>
  </numFmts>
  <fonts count="3">
    <font>
      <sz val="11"/>
      <name val="Calibri"/>
      <family val="2"/>
      <scheme val="minor"/>
    </font>
    <font>
      <b/>
      <sz val="11"/>
      <name val="Calibri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right" vertical="center" wrapText="1"/>
    </xf>
    <xf numFmtId="164" fontId="1" fillId="0" borderId="7" xfId="0" applyNumberFormat="1" applyFont="1" applyBorder="1" applyAlignment="1">
      <alignment horizontal="righ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164" fontId="0" fillId="0" borderId="6" xfId="0" applyNumberFormat="1" applyBorder="1" applyAlignment="1">
      <alignment horizontal="right" vertical="center" wrapText="1"/>
    </xf>
    <xf numFmtId="164" fontId="0" fillId="0" borderId="7" xfId="0" applyNumberFormat="1" applyBorder="1" applyAlignment="1">
      <alignment horizontal="righ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164" fontId="1" fillId="0" borderId="9" xfId="0" applyNumberFormat="1" applyFont="1" applyBorder="1" applyAlignment="1">
      <alignment horizontal="right" vertical="center" wrapText="1"/>
    </xf>
    <xf numFmtId="164" fontId="1" fillId="0" borderId="10" xfId="0" applyNumberFormat="1" applyFont="1" applyBorder="1" applyAlignment="1">
      <alignment horizontal="right" vertical="center" wrapText="1"/>
    </xf>
    <xf numFmtId="0" fontId="0" fillId="0" borderId="0" xfId="0" applyAlignment="1"/>
    <xf numFmtId="165" fontId="0" fillId="0" borderId="0" xfId="0" applyNumberFormat="1"/>
    <xf numFmtId="0" fontId="0" fillId="0" borderId="0" xfId="0" applyAlignment="1">
      <alignment horizontal="left" wrapText="1"/>
    </xf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164" fontId="1" fillId="0" borderId="6" xfId="0" applyNumberFormat="1" applyFont="1" applyFill="1" applyBorder="1" applyAlignment="1">
      <alignment horizontal="right" vertical="center" wrapText="1"/>
    </xf>
    <xf numFmtId="164" fontId="1" fillId="0" borderId="7" xfId="0" applyNumberFormat="1" applyFont="1" applyFill="1" applyBorder="1" applyAlignment="1">
      <alignment horizontal="right" vertical="center" wrapText="1"/>
    </xf>
    <xf numFmtId="0" fontId="0" fillId="0" borderId="0" xfId="0" applyFill="1"/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164" fontId="0" fillId="0" borderId="6" xfId="0" applyNumberFormat="1" applyFill="1" applyBorder="1" applyAlignment="1">
      <alignment horizontal="right" vertical="center" wrapText="1"/>
    </xf>
    <xf numFmtId="164" fontId="0" fillId="0" borderId="7" xfId="0" applyNumberForma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94"/>
  <sheetViews>
    <sheetView tabSelected="1" topLeftCell="A678" zoomScaleNormal="100" workbookViewId="0">
      <selection activeCell="D693" sqref="D693"/>
    </sheetView>
  </sheetViews>
  <sheetFormatPr defaultRowHeight="15"/>
  <cols>
    <col min="1" max="1" width="58.140625" customWidth="1"/>
    <col min="2" max="2" width="16.140625" customWidth="1"/>
    <col min="3" max="3" width="5.42578125" customWidth="1"/>
    <col min="4" max="6" width="18.7109375" customWidth="1"/>
    <col min="7" max="7" width="11.85546875" bestFit="1" customWidth="1"/>
  </cols>
  <sheetData>
    <row r="1" spans="1:6">
      <c r="A1" s="1" t="s">
        <v>0</v>
      </c>
      <c r="F1" s="19" t="s">
        <v>600</v>
      </c>
    </row>
    <row r="2" spans="1:6" ht="32.25" customHeight="1">
      <c r="A2" s="23" t="s">
        <v>601</v>
      </c>
      <c r="B2" s="23"/>
      <c r="C2" s="23"/>
      <c r="D2" s="23"/>
      <c r="E2" s="23"/>
      <c r="F2" s="23"/>
    </row>
    <row r="3" spans="1:6" ht="32.25" customHeight="1">
      <c r="A3" s="24" t="s">
        <v>602</v>
      </c>
      <c r="B3" s="24"/>
      <c r="C3" s="24"/>
      <c r="D3" s="24"/>
      <c r="E3" s="24"/>
      <c r="F3" s="24"/>
    </row>
    <row r="6" spans="1:6" ht="54" customHeight="1">
      <c r="A6" s="25" t="s">
        <v>603</v>
      </c>
      <c r="B6" s="25"/>
      <c r="C6" s="25"/>
      <c r="D6" s="25"/>
      <c r="E6" s="25"/>
      <c r="F6" s="25"/>
    </row>
    <row r="8" spans="1:6" ht="19.899999999999999" customHeight="1">
      <c r="A8" s="21" t="s">
        <v>1</v>
      </c>
      <c r="B8" s="22"/>
      <c r="C8" s="22"/>
    </row>
    <row r="9" spans="1:6" ht="19.899999999999999" customHeight="1">
      <c r="A9" s="2" t="s">
        <v>2</v>
      </c>
      <c r="B9" s="2" t="s">
        <v>3</v>
      </c>
      <c r="C9" s="2" t="s">
        <v>4</v>
      </c>
      <c r="D9" s="2" t="s">
        <v>5</v>
      </c>
      <c r="E9" s="2" t="s">
        <v>6</v>
      </c>
      <c r="F9" s="2" t="s">
        <v>7</v>
      </c>
    </row>
    <row r="10" spans="1:6" ht="19.899999999999999" customHeight="1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</row>
    <row r="11" spans="1:6" ht="47.65" customHeight="1">
      <c r="A11" s="3" t="s">
        <v>8</v>
      </c>
      <c r="B11" s="4" t="s">
        <v>9</v>
      </c>
      <c r="C11" s="4" t="s">
        <v>0</v>
      </c>
      <c r="D11" s="5">
        <v>430729345.69</v>
      </c>
      <c r="E11" s="5">
        <v>382304358</v>
      </c>
      <c r="F11" s="6">
        <v>382350358</v>
      </c>
    </row>
    <row r="12" spans="1:6" ht="19.899999999999999" customHeight="1">
      <c r="A12" s="7" t="s">
        <v>10</v>
      </c>
      <c r="B12" s="8" t="s">
        <v>11</v>
      </c>
      <c r="C12" s="8" t="s">
        <v>0</v>
      </c>
      <c r="D12" s="9">
        <v>163343646.37</v>
      </c>
      <c r="E12" s="9">
        <v>119376671</v>
      </c>
      <c r="F12" s="10">
        <v>119376671</v>
      </c>
    </row>
    <row r="13" spans="1:6" ht="90.4" customHeight="1">
      <c r="A13" s="7" t="s">
        <v>12</v>
      </c>
      <c r="B13" s="8" t="s">
        <v>13</v>
      </c>
      <c r="C13" s="8" t="s">
        <v>0</v>
      </c>
      <c r="D13" s="9">
        <v>163343646.37</v>
      </c>
      <c r="E13" s="9">
        <v>119376671</v>
      </c>
      <c r="F13" s="10">
        <v>119376671</v>
      </c>
    </row>
    <row r="14" spans="1:6" ht="33.4" customHeight="1">
      <c r="A14" s="11" t="s">
        <v>14</v>
      </c>
      <c r="B14" s="12" t="s">
        <v>15</v>
      </c>
      <c r="C14" s="12" t="s">
        <v>0</v>
      </c>
      <c r="D14" s="13">
        <v>54195246.369999997</v>
      </c>
      <c r="E14" s="13">
        <v>51297271</v>
      </c>
      <c r="F14" s="14">
        <v>51297271</v>
      </c>
    </row>
    <row r="15" spans="1:6" ht="76.150000000000006" customHeight="1">
      <c r="A15" s="11" t="s">
        <v>16</v>
      </c>
      <c r="B15" s="12" t="s">
        <v>15</v>
      </c>
      <c r="C15" s="12" t="s">
        <v>17</v>
      </c>
      <c r="D15" s="13">
        <v>16519168</v>
      </c>
      <c r="E15" s="13">
        <v>16401217</v>
      </c>
      <c r="F15" s="14">
        <v>16401217</v>
      </c>
    </row>
    <row r="16" spans="1:6" ht="33.4" customHeight="1">
      <c r="A16" s="11" t="s">
        <v>18</v>
      </c>
      <c r="B16" s="12" t="s">
        <v>15</v>
      </c>
      <c r="C16" s="12" t="s">
        <v>19</v>
      </c>
      <c r="D16" s="13">
        <v>16519168</v>
      </c>
      <c r="E16" s="13">
        <v>16401217</v>
      </c>
      <c r="F16" s="14">
        <v>16401217</v>
      </c>
    </row>
    <row r="17" spans="1:6" ht="33.4" customHeight="1">
      <c r="A17" s="11" t="s">
        <v>20</v>
      </c>
      <c r="B17" s="12" t="s">
        <v>15</v>
      </c>
      <c r="C17" s="12" t="s">
        <v>21</v>
      </c>
      <c r="D17" s="13">
        <v>22050111</v>
      </c>
      <c r="E17" s="13">
        <v>21077111</v>
      </c>
      <c r="F17" s="14">
        <v>21077111</v>
      </c>
    </row>
    <row r="18" spans="1:6" ht="33.4" customHeight="1">
      <c r="A18" s="11" t="s">
        <v>22</v>
      </c>
      <c r="B18" s="12" t="s">
        <v>15</v>
      </c>
      <c r="C18" s="12" t="s">
        <v>23</v>
      </c>
      <c r="D18" s="13">
        <v>22050111</v>
      </c>
      <c r="E18" s="13">
        <v>21077111</v>
      </c>
      <c r="F18" s="14">
        <v>21077111</v>
      </c>
    </row>
    <row r="19" spans="1:6" ht="33.4" customHeight="1">
      <c r="A19" s="11" t="s">
        <v>24</v>
      </c>
      <c r="B19" s="12" t="s">
        <v>15</v>
      </c>
      <c r="C19" s="12" t="s">
        <v>25</v>
      </c>
      <c r="D19" s="13">
        <v>14230513.369999999</v>
      </c>
      <c r="E19" s="13">
        <v>12453489</v>
      </c>
      <c r="F19" s="14">
        <v>12453489</v>
      </c>
    </row>
    <row r="20" spans="1:6" ht="19.899999999999999" customHeight="1">
      <c r="A20" s="11" t="s">
        <v>26</v>
      </c>
      <c r="B20" s="12" t="s">
        <v>15</v>
      </c>
      <c r="C20" s="12" t="s">
        <v>27</v>
      </c>
      <c r="D20" s="13">
        <v>14230513.369999999</v>
      </c>
      <c r="E20" s="13">
        <v>12453489</v>
      </c>
      <c r="F20" s="14">
        <v>12453489</v>
      </c>
    </row>
    <row r="21" spans="1:6" ht="19.899999999999999" customHeight="1">
      <c r="A21" s="11" t="s">
        <v>28</v>
      </c>
      <c r="B21" s="12" t="s">
        <v>15</v>
      </c>
      <c r="C21" s="12" t="s">
        <v>29</v>
      </c>
      <c r="D21" s="13">
        <v>1395454</v>
      </c>
      <c r="E21" s="13">
        <v>1365454</v>
      </c>
      <c r="F21" s="14">
        <v>1365454</v>
      </c>
    </row>
    <row r="22" spans="1:6" ht="19.899999999999999" customHeight="1">
      <c r="A22" s="11" t="s">
        <v>30</v>
      </c>
      <c r="B22" s="12" t="s">
        <v>15</v>
      </c>
      <c r="C22" s="12" t="s">
        <v>31</v>
      </c>
      <c r="D22" s="13">
        <v>1395454</v>
      </c>
      <c r="E22" s="13">
        <v>1365454</v>
      </c>
      <c r="F22" s="14">
        <v>1365454</v>
      </c>
    </row>
    <row r="23" spans="1:6" ht="47.65" customHeight="1">
      <c r="A23" s="11" t="s">
        <v>32</v>
      </c>
      <c r="B23" s="12" t="s">
        <v>33</v>
      </c>
      <c r="C23" s="12" t="s">
        <v>0</v>
      </c>
      <c r="D23" s="13">
        <v>110400</v>
      </c>
      <c r="E23" s="13">
        <v>110400</v>
      </c>
      <c r="F23" s="14">
        <v>110400</v>
      </c>
    </row>
    <row r="24" spans="1:6" ht="33.4" customHeight="1">
      <c r="A24" s="11" t="s">
        <v>20</v>
      </c>
      <c r="B24" s="12" t="s">
        <v>33</v>
      </c>
      <c r="C24" s="12" t="s">
        <v>21</v>
      </c>
      <c r="D24" s="13">
        <v>110400</v>
      </c>
      <c r="E24" s="13">
        <v>110400</v>
      </c>
      <c r="F24" s="14">
        <v>110400</v>
      </c>
    </row>
    <row r="25" spans="1:6" ht="33.4" customHeight="1">
      <c r="A25" s="11" t="s">
        <v>22</v>
      </c>
      <c r="B25" s="12" t="s">
        <v>33</v>
      </c>
      <c r="C25" s="12" t="s">
        <v>23</v>
      </c>
      <c r="D25" s="13">
        <v>110400</v>
      </c>
      <c r="E25" s="13">
        <v>110400</v>
      </c>
      <c r="F25" s="14">
        <v>110400</v>
      </c>
    </row>
    <row r="26" spans="1:6" ht="47.65" customHeight="1">
      <c r="A26" s="11" t="s">
        <v>34</v>
      </c>
      <c r="B26" s="12" t="s">
        <v>35</v>
      </c>
      <c r="C26" s="12" t="s">
        <v>0</v>
      </c>
      <c r="D26" s="13">
        <v>200000</v>
      </c>
      <c r="E26" s="13">
        <v>0</v>
      </c>
      <c r="F26" s="14">
        <v>0</v>
      </c>
    </row>
    <row r="27" spans="1:6" ht="33.4" customHeight="1">
      <c r="A27" s="11" t="s">
        <v>20</v>
      </c>
      <c r="B27" s="12" t="s">
        <v>35</v>
      </c>
      <c r="C27" s="12" t="s">
        <v>21</v>
      </c>
      <c r="D27" s="13">
        <v>200000</v>
      </c>
      <c r="E27" s="13">
        <v>0</v>
      </c>
      <c r="F27" s="14">
        <v>0</v>
      </c>
    </row>
    <row r="28" spans="1:6" ht="33.4" customHeight="1">
      <c r="A28" s="11" t="s">
        <v>22</v>
      </c>
      <c r="B28" s="12" t="s">
        <v>35</v>
      </c>
      <c r="C28" s="12" t="s">
        <v>23</v>
      </c>
      <c r="D28" s="13">
        <v>200000</v>
      </c>
      <c r="E28" s="13">
        <v>0</v>
      </c>
      <c r="F28" s="14">
        <v>0</v>
      </c>
    </row>
    <row r="29" spans="1:6" ht="225">
      <c r="A29" s="11" t="s">
        <v>36</v>
      </c>
      <c r="B29" s="12" t="s">
        <v>37</v>
      </c>
      <c r="C29" s="12" t="s">
        <v>0</v>
      </c>
      <c r="D29" s="13">
        <v>62003000</v>
      </c>
      <c r="E29" s="13">
        <v>62003000</v>
      </c>
      <c r="F29" s="14">
        <v>62003000</v>
      </c>
    </row>
    <row r="30" spans="1:6" ht="76.150000000000006" customHeight="1">
      <c r="A30" s="11" t="s">
        <v>16</v>
      </c>
      <c r="B30" s="12" t="s">
        <v>37</v>
      </c>
      <c r="C30" s="12" t="s">
        <v>17</v>
      </c>
      <c r="D30" s="13">
        <v>38222449</v>
      </c>
      <c r="E30" s="13">
        <v>38222449</v>
      </c>
      <c r="F30" s="14">
        <v>38222449</v>
      </c>
    </row>
    <row r="31" spans="1:6" ht="33.4" customHeight="1">
      <c r="A31" s="11" t="s">
        <v>18</v>
      </c>
      <c r="B31" s="12" t="s">
        <v>37</v>
      </c>
      <c r="C31" s="12" t="s">
        <v>19</v>
      </c>
      <c r="D31" s="13">
        <v>38222449</v>
      </c>
      <c r="E31" s="13">
        <v>38222449</v>
      </c>
      <c r="F31" s="14">
        <v>38222449</v>
      </c>
    </row>
    <row r="32" spans="1:6" ht="33.4" customHeight="1">
      <c r="A32" s="11" t="s">
        <v>20</v>
      </c>
      <c r="B32" s="12" t="s">
        <v>37</v>
      </c>
      <c r="C32" s="12" t="s">
        <v>21</v>
      </c>
      <c r="D32" s="13">
        <v>635000</v>
      </c>
      <c r="E32" s="13">
        <v>635000</v>
      </c>
      <c r="F32" s="14">
        <v>635000</v>
      </c>
    </row>
    <row r="33" spans="1:6" ht="33.4" customHeight="1">
      <c r="A33" s="11" t="s">
        <v>22</v>
      </c>
      <c r="B33" s="12" t="s">
        <v>37</v>
      </c>
      <c r="C33" s="12" t="s">
        <v>23</v>
      </c>
      <c r="D33" s="13">
        <v>635000</v>
      </c>
      <c r="E33" s="13">
        <v>635000</v>
      </c>
      <c r="F33" s="14">
        <v>635000</v>
      </c>
    </row>
    <row r="34" spans="1:6" ht="33.4" customHeight="1">
      <c r="A34" s="11" t="s">
        <v>24</v>
      </c>
      <c r="B34" s="12" t="s">
        <v>37</v>
      </c>
      <c r="C34" s="12" t="s">
        <v>25</v>
      </c>
      <c r="D34" s="13">
        <v>23145551</v>
      </c>
      <c r="E34" s="13">
        <v>23145551</v>
      </c>
      <c r="F34" s="14">
        <v>23145551</v>
      </c>
    </row>
    <row r="35" spans="1:6" ht="19.899999999999999" customHeight="1">
      <c r="A35" s="11" t="s">
        <v>26</v>
      </c>
      <c r="B35" s="12" t="s">
        <v>37</v>
      </c>
      <c r="C35" s="12" t="s">
        <v>27</v>
      </c>
      <c r="D35" s="13">
        <v>23145551</v>
      </c>
      <c r="E35" s="13">
        <v>23145551</v>
      </c>
      <c r="F35" s="14">
        <v>23145551</v>
      </c>
    </row>
    <row r="36" spans="1:6" ht="135">
      <c r="A36" s="11" t="s">
        <v>38</v>
      </c>
      <c r="B36" s="12" t="s">
        <v>39</v>
      </c>
      <c r="C36" s="12" t="s">
        <v>0</v>
      </c>
      <c r="D36" s="13">
        <v>5916000</v>
      </c>
      <c r="E36" s="13">
        <v>5916000</v>
      </c>
      <c r="F36" s="14">
        <v>5916000</v>
      </c>
    </row>
    <row r="37" spans="1:6" ht="76.150000000000006" customHeight="1">
      <c r="A37" s="11" t="s">
        <v>16</v>
      </c>
      <c r="B37" s="12" t="s">
        <v>39</v>
      </c>
      <c r="C37" s="12" t="s">
        <v>17</v>
      </c>
      <c r="D37" s="13">
        <v>203000</v>
      </c>
      <c r="E37" s="13">
        <v>203000</v>
      </c>
      <c r="F37" s="14">
        <v>203000</v>
      </c>
    </row>
    <row r="38" spans="1:6" ht="33.4" customHeight="1">
      <c r="A38" s="11" t="s">
        <v>18</v>
      </c>
      <c r="B38" s="12" t="s">
        <v>39</v>
      </c>
      <c r="C38" s="12" t="s">
        <v>19</v>
      </c>
      <c r="D38" s="13">
        <v>203000</v>
      </c>
      <c r="E38" s="13">
        <v>203000</v>
      </c>
      <c r="F38" s="14">
        <v>203000</v>
      </c>
    </row>
    <row r="39" spans="1:6" ht="33.4" customHeight="1">
      <c r="A39" s="11" t="s">
        <v>20</v>
      </c>
      <c r="B39" s="12" t="s">
        <v>39</v>
      </c>
      <c r="C39" s="12" t="s">
        <v>21</v>
      </c>
      <c r="D39" s="13">
        <v>57000</v>
      </c>
      <c r="E39" s="13">
        <v>57000</v>
      </c>
      <c r="F39" s="14">
        <v>57000</v>
      </c>
    </row>
    <row r="40" spans="1:6" ht="33.4" customHeight="1">
      <c r="A40" s="11" t="s">
        <v>22</v>
      </c>
      <c r="B40" s="12" t="s">
        <v>39</v>
      </c>
      <c r="C40" s="12" t="s">
        <v>23</v>
      </c>
      <c r="D40" s="13">
        <v>57000</v>
      </c>
      <c r="E40" s="13">
        <v>57000</v>
      </c>
      <c r="F40" s="14">
        <v>57000</v>
      </c>
    </row>
    <row r="41" spans="1:6" ht="19.899999999999999" customHeight="1">
      <c r="A41" s="11" t="s">
        <v>40</v>
      </c>
      <c r="B41" s="12" t="s">
        <v>39</v>
      </c>
      <c r="C41" s="12" t="s">
        <v>41</v>
      </c>
      <c r="D41" s="13">
        <v>5656000</v>
      </c>
      <c r="E41" s="13">
        <v>5656000</v>
      </c>
      <c r="F41" s="14">
        <v>5656000</v>
      </c>
    </row>
    <row r="42" spans="1:6" ht="19.899999999999999" customHeight="1">
      <c r="A42" s="11" t="s">
        <v>42</v>
      </c>
      <c r="B42" s="12" t="s">
        <v>39</v>
      </c>
      <c r="C42" s="12" t="s">
        <v>43</v>
      </c>
      <c r="D42" s="13">
        <v>5656000</v>
      </c>
      <c r="E42" s="13">
        <v>5656000</v>
      </c>
      <c r="F42" s="14">
        <v>5656000</v>
      </c>
    </row>
    <row r="43" spans="1:6" ht="90.4" customHeight="1">
      <c r="A43" s="11" t="s">
        <v>44</v>
      </c>
      <c r="B43" s="12" t="s">
        <v>45</v>
      </c>
      <c r="C43" s="12" t="s">
        <v>0</v>
      </c>
      <c r="D43" s="13">
        <v>40919000</v>
      </c>
      <c r="E43" s="13">
        <v>0</v>
      </c>
      <c r="F43" s="14">
        <v>0</v>
      </c>
    </row>
    <row r="44" spans="1:6" ht="33.4" customHeight="1">
      <c r="A44" s="11" t="s">
        <v>20</v>
      </c>
      <c r="B44" s="12" t="s">
        <v>45</v>
      </c>
      <c r="C44" s="12" t="s">
        <v>21</v>
      </c>
      <c r="D44" s="13">
        <v>40919000</v>
      </c>
      <c r="E44" s="13">
        <v>0</v>
      </c>
      <c r="F44" s="14">
        <v>0</v>
      </c>
    </row>
    <row r="45" spans="1:6" ht="33.4" customHeight="1">
      <c r="A45" s="11" t="s">
        <v>22</v>
      </c>
      <c r="B45" s="12" t="s">
        <v>45</v>
      </c>
      <c r="C45" s="12" t="s">
        <v>23</v>
      </c>
      <c r="D45" s="13">
        <v>40919000</v>
      </c>
      <c r="E45" s="13">
        <v>0</v>
      </c>
      <c r="F45" s="14">
        <v>0</v>
      </c>
    </row>
    <row r="46" spans="1:6" ht="47.65" customHeight="1">
      <c r="A46" s="11" t="s">
        <v>46</v>
      </c>
      <c r="B46" s="12" t="s">
        <v>47</v>
      </c>
      <c r="C46" s="12" t="s">
        <v>0</v>
      </c>
      <c r="D46" s="13">
        <v>0</v>
      </c>
      <c r="E46" s="13">
        <v>50000</v>
      </c>
      <c r="F46" s="14">
        <v>50000</v>
      </c>
    </row>
    <row r="47" spans="1:6" ht="33.4" customHeight="1">
      <c r="A47" s="11" t="s">
        <v>20</v>
      </c>
      <c r="B47" s="12" t="s">
        <v>47</v>
      </c>
      <c r="C47" s="12" t="s">
        <v>21</v>
      </c>
      <c r="D47" s="13">
        <v>0</v>
      </c>
      <c r="E47" s="13">
        <v>50000</v>
      </c>
      <c r="F47" s="14">
        <v>50000</v>
      </c>
    </row>
    <row r="48" spans="1:6" ht="33.4" customHeight="1">
      <c r="A48" s="11" t="s">
        <v>22</v>
      </c>
      <c r="B48" s="12" t="s">
        <v>47</v>
      </c>
      <c r="C48" s="12" t="s">
        <v>23</v>
      </c>
      <c r="D48" s="13">
        <v>0</v>
      </c>
      <c r="E48" s="13">
        <v>50000</v>
      </c>
      <c r="F48" s="14">
        <v>50000</v>
      </c>
    </row>
    <row r="49" spans="1:6" ht="19.899999999999999" customHeight="1">
      <c r="A49" s="7" t="s">
        <v>48</v>
      </c>
      <c r="B49" s="8" t="s">
        <v>49</v>
      </c>
      <c r="C49" s="8" t="s">
        <v>0</v>
      </c>
      <c r="D49" s="9">
        <v>230226614.31999999</v>
      </c>
      <c r="E49" s="9">
        <v>227841019</v>
      </c>
      <c r="F49" s="10">
        <v>227887019</v>
      </c>
    </row>
    <row r="50" spans="1:6" ht="47.65" customHeight="1">
      <c r="A50" s="7" t="s">
        <v>50</v>
      </c>
      <c r="B50" s="8" t="s">
        <v>51</v>
      </c>
      <c r="C50" s="8" t="s">
        <v>0</v>
      </c>
      <c r="D50" s="9">
        <v>227455180.02000001</v>
      </c>
      <c r="E50" s="9">
        <v>227841019</v>
      </c>
      <c r="F50" s="10">
        <v>227887019</v>
      </c>
    </row>
    <row r="51" spans="1:6" ht="33.4" customHeight="1">
      <c r="A51" s="11" t="s">
        <v>52</v>
      </c>
      <c r="B51" s="12" t="s">
        <v>53</v>
      </c>
      <c r="C51" s="12" t="s">
        <v>0</v>
      </c>
      <c r="D51" s="13">
        <v>58111180.020000003</v>
      </c>
      <c r="E51" s="13">
        <v>62993819</v>
      </c>
      <c r="F51" s="14">
        <v>62994819</v>
      </c>
    </row>
    <row r="52" spans="1:6" ht="76.150000000000006" customHeight="1">
      <c r="A52" s="11" t="s">
        <v>16</v>
      </c>
      <c r="B52" s="12" t="s">
        <v>53</v>
      </c>
      <c r="C52" s="12" t="s">
        <v>17</v>
      </c>
      <c r="D52" s="13">
        <v>15732424</v>
      </c>
      <c r="E52" s="13">
        <v>15592984</v>
      </c>
      <c r="F52" s="14">
        <v>15592984</v>
      </c>
    </row>
    <row r="53" spans="1:6" ht="33.4" customHeight="1">
      <c r="A53" s="11" t="s">
        <v>18</v>
      </c>
      <c r="B53" s="12" t="s">
        <v>53</v>
      </c>
      <c r="C53" s="12" t="s">
        <v>19</v>
      </c>
      <c r="D53" s="13">
        <v>15732424</v>
      </c>
      <c r="E53" s="13">
        <v>15592984</v>
      </c>
      <c r="F53" s="14">
        <v>15592984</v>
      </c>
    </row>
    <row r="54" spans="1:6" ht="33.4" customHeight="1">
      <c r="A54" s="11" t="s">
        <v>20</v>
      </c>
      <c r="B54" s="12" t="s">
        <v>53</v>
      </c>
      <c r="C54" s="12" t="s">
        <v>21</v>
      </c>
      <c r="D54" s="13">
        <v>38619474.630000003</v>
      </c>
      <c r="E54" s="13">
        <v>40857231</v>
      </c>
      <c r="F54" s="14">
        <v>40858231</v>
      </c>
    </row>
    <row r="55" spans="1:6" ht="33.4" customHeight="1">
      <c r="A55" s="11" t="s">
        <v>22</v>
      </c>
      <c r="B55" s="12" t="s">
        <v>53</v>
      </c>
      <c r="C55" s="12" t="s">
        <v>23</v>
      </c>
      <c r="D55" s="13">
        <v>38619474.630000003</v>
      </c>
      <c r="E55" s="13">
        <v>40857231</v>
      </c>
      <c r="F55" s="14">
        <v>40858231</v>
      </c>
    </row>
    <row r="56" spans="1:6" ht="19.899999999999999" customHeight="1">
      <c r="A56" s="11" t="s">
        <v>28</v>
      </c>
      <c r="B56" s="12" t="s">
        <v>53</v>
      </c>
      <c r="C56" s="12" t="s">
        <v>29</v>
      </c>
      <c r="D56" s="13">
        <v>3759281.39</v>
      </c>
      <c r="E56" s="13">
        <v>6543604</v>
      </c>
      <c r="F56" s="14">
        <v>6543604</v>
      </c>
    </row>
    <row r="57" spans="1:6" ht="19.899999999999999" customHeight="1">
      <c r="A57" s="11" t="s">
        <v>30</v>
      </c>
      <c r="B57" s="12" t="s">
        <v>53</v>
      </c>
      <c r="C57" s="12" t="s">
        <v>31</v>
      </c>
      <c r="D57" s="13">
        <v>3759281.39</v>
      </c>
      <c r="E57" s="13">
        <v>6543604</v>
      </c>
      <c r="F57" s="14">
        <v>6543604</v>
      </c>
    </row>
    <row r="58" spans="1:6" ht="47.65" customHeight="1">
      <c r="A58" s="11" t="s">
        <v>32</v>
      </c>
      <c r="B58" s="12" t="s">
        <v>54</v>
      </c>
      <c r="C58" s="12" t="s">
        <v>0</v>
      </c>
      <c r="D58" s="13">
        <v>718000</v>
      </c>
      <c r="E58" s="13">
        <v>1218000</v>
      </c>
      <c r="F58" s="14">
        <v>1218000</v>
      </c>
    </row>
    <row r="59" spans="1:6" ht="33.4" customHeight="1">
      <c r="A59" s="11" t="s">
        <v>20</v>
      </c>
      <c r="B59" s="12" t="s">
        <v>54</v>
      </c>
      <c r="C59" s="12" t="s">
        <v>21</v>
      </c>
      <c r="D59" s="13">
        <v>718000</v>
      </c>
      <c r="E59" s="13">
        <v>1218000</v>
      </c>
      <c r="F59" s="14">
        <v>1218000</v>
      </c>
    </row>
    <row r="60" spans="1:6" ht="33.4" customHeight="1">
      <c r="A60" s="11" t="s">
        <v>22</v>
      </c>
      <c r="B60" s="12" t="s">
        <v>54</v>
      </c>
      <c r="C60" s="12" t="s">
        <v>23</v>
      </c>
      <c r="D60" s="13">
        <v>718000</v>
      </c>
      <c r="E60" s="13">
        <v>1218000</v>
      </c>
      <c r="F60" s="14">
        <v>1218000</v>
      </c>
    </row>
    <row r="61" spans="1:6" ht="47.65" customHeight="1">
      <c r="A61" s="11" t="s">
        <v>55</v>
      </c>
      <c r="B61" s="12" t="s">
        <v>56</v>
      </c>
      <c r="C61" s="12" t="s">
        <v>0</v>
      </c>
      <c r="D61" s="13">
        <v>3350000</v>
      </c>
      <c r="E61" s="13">
        <v>0</v>
      </c>
      <c r="F61" s="14">
        <v>0</v>
      </c>
    </row>
    <row r="62" spans="1:6" ht="33.4" customHeight="1">
      <c r="A62" s="11" t="s">
        <v>20</v>
      </c>
      <c r="B62" s="12" t="s">
        <v>56</v>
      </c>
      <c r="C62" s="12" t="s">
        <v>21</v>
      </c>
      <c r="D62" s="13">
        <v>3350000</v>
      </c>
      <c r="E62" s="13">
        <v>0</v>
      </c>
      <c r="F62" s="14">
        <v>0</v>
      </c>
    </row>
    <row r="63" spans="1:6" ht="33.4" customHeight="1">
      <c r="A63" s="11" t="s">
        <v>22</v>
      </c>
      <c r="B63" s="12" t="s">
        <v>56</v>
      </c>
      <c r="C63" s="12" t="s">
        <v>23</v>
      </c>
      <c r="D63" s="13">
        <v>3350000</v>
      </c>
      <c r="E63" s="13">
        <v>0</v>
      </c>
      <c r="F63" s="14">
        <v>0</v>
      </c>
    </row>
    <row r="64" spans="1:6" ht="90.4" customHeight="1">
      <c r="A64" s="11" t="s">
        <v>57</v>
      </c>
      <c r="B64" s="12" t="s">
        <v>58</v>
      </c>
      <c r="C64" s="12" t="s">
        <v>0</v>
      </c>
      <c r="D64" s="13">
        <v>2013000</v>
      </c>
      <c r="E64" s="13">
        <v>2013000</v>
      </c>
      <c r="F64" s="14">
        <v>2013000</v>
      </c>
    </row>
    <row r="65" spans="1:6" ht="76.150000000000006" customHeight="1">
      <c r="A65" s="11" t="s">
        <v>16</v>
      </c>
      <c r="B65" s="12" t="s">
        <v>58</v>
      </c>
      <c r="C65" s="12" t="s">
        <v>17</v>
      </c>
      <c r="D65" s="13">
        <v>1844804</v>
      </c>
      <c r="E65" s="13">
        <v>1844804</v>
      </c>
      <c r="F65" s="14">
        <v>1844804</v>
      </c>
    </row>
    <row r="66" spans="1:6" ht="33.4" customHeight="1">
      <c r="A66" s="11" t="s">
        <v>59</v>
      </c>
      <c r="B66" s="12" t="s">
        <v>58</v>
      </c>
      <c r="C66" s="12" t="s">
        <v>60</v>
      </c>
      <c r="D66" s="13">
        <v>1844804</v>
      </c>
      <c r="E66" s="13">
        <v>1844804</v>
      </c>
      <c r="F66" s="14">
        <v>1844804</v>
      </c>
    </row>
    <row r="67" spans="1:6" ht="33.4" customHeight="1">
      <c r="A67" s="11" t="s">
        <v>20</v>
      </c>
      <c r="B67" s="12" t="s">
        <v>58</v>
      </c>
      <c r="C67" s="12" t="s">
        <v>21</v>
      </c>
      <c r="D67" s="13">
        <v>168196</v>
      </c>
      <c r="E67" s="13">
        <v>168196</v>
      </c>
      <c r="F67" s="14">
        <v>168196</v>
      </c>
    </row>
    <row r="68" spans="1:6" ht="33.4" customHeight="1">
      <c r="A68" s="11" t="s">
        <v>22</v>
      </c>
      <c r="B68" s="12" t="s">
        <v>58</v>
      </c>
      <c r="C68" s="12" t="s">
        <v>23</v>
      </c>
      <c r="D68" s="13">
        <v>168196</v>
      </c>
      <c r="E68" s="13">
        <v>168196</v>
      </c>
      <c r="F68" s="14">
        <v>168196</v>
      </c>
    </row>
    <row r="69" spans="1:6" ht="330">
      <c r="A69" s="11" t="s">
        <v>61</v>
      </c>
      <c r="B69" s="12" t="s">
        <v>62</v>
      </c>
      <c r="C69" s="12" t="s">
        <v>0</v>
      </c>
      <c r="D69" s="13">
        <v>150495000</v>
      </c>
      <c r="E69" s="13">
        <v>150495000</v>
      </c>
      <c r="F69" s="14">
        <v>150495000</v>
      </c>
    </row>
    <row r="70" spans="1:6" ht="76.150000000000006" customHeight="1">
      <c r="A70" s="11" t="s">
        <v>16</v>
      </c>
      <c r="B70" s="12" t="s">
        <v>62</v>
      </c>
      <c r="C70" s="12" t="s">
        <v>17</v>
      </c>
      <c r="D70" s="13">
        <v>146834000</v>
      </c>
      <c r="E70" s="13">
        <v>146834000</v>
      </c>
      <c r="F70" s="14">
        <v>146834000</v>
      </c>
    </row>
    <row r="71" spans="1:6" ht="33.4" customHeight="1">
      <c r="A71" s="11" t="s">
        <v>18</v>
      </c>
      <c r="B71" s="12" t="s">
        <v>62</v>
      </c>
      <c r="C71" s="12" t="s">
        <v>19</v>
      </c>
      <c r="D71" s="13">
        <v>146834000</v>
      </c>
      <c r="E71" s="13">
        <v>146834000</v>
      </c>
      <c r="F71" s="14">
        <v>146834000</v>
      </c>
    </row>
    <row r="72" spans="1:6" ht="33.4" customHeight="1">
      <c r="A72" s="11" t="s">
        <v>20</v>
      </c>
      <c r="B72" s="12" t="s">
        <v>62</v>
      </c>
      <c r="C72" s="12" t="s">
        <v>21</v>
      </c>
      <c r="D72" s="13">
        <v>3661000</v>
      </c>
      <c r="E72" s="13">
        <v>3661000</v>
      </c>
      <c r="F72" s="14">
        <v>3661000</v>
      </c>
    </row>
    <row r="73" spans="1:6" ht="33.4" customHeight="1">
      <c r="A73" s="11" t="s">
        <v>22</v>
      </c>
      <c r="B73" s="12" t="s">
        <v>62</v>
      </c>
      <c r="C73" s="12" t="s">
        <v>23</v>
      </c>
      <c r="D73" s="13">
        <v>3661000</v>
      </c>
      <c r="E73" s="13">
        <v>3661000</v>
      </c>
      <c r="F73" s="14">
        <v>3661000</v>
      </c>
    </row>
    <row r="74" spans="1:6" ht="225">
      <c r="A74" s="11" t="s">
        <v>63</v>
      </c>
      <c r="B74" s="12" t="s">
        <v>64</v>
      </c>
      <c r="C74" s="12" t="s">
        <v>0</v>
      </c>
      <c r="D74" s="13">
        <v>8457000</v>
      </c>
      <c r="E74" s="13">
        <v>8457000</v>
      </c>
      <c r="F74" s="14">
        <v>8457000</v>
      </c>
    </row>
    <row r="75" spans="1:6" ht="33.4" customHeight="1">
      <c r="A75" s="11" t="s">
        <v>20</v>
      </c>
      <c r="B75" s="12" t="s">
        <v>64</v>
      </c>
      <c r="C75" s="12" t="s">
        <v>21</v>
      </c>
      <c r="D75" s="13">
        <v>8457000</v>
      </c>
      <c r="E75" s="13">
        <v>8457000</v>
      </c>
      <c r="F75" s="14">
        <v>8457000</v>
      </c>
    </row>
    <row r="76" spans="1:6" ht="33.4" customHeight="1">
      <c r="A76" s="11" t="s">
        <v>22</v>
      </c>
      <c r="B76" s="12" t="s">
        <v>64</v>
      </c>
      <c r="C76" s="12" t="s">
        <v>23</v>
      </c>
      <c r="D76" s="13">
        <v>8457000</v>
      </c>
      <c r="E76" s="13">
        <v>8457000</v>
      </c>
      <c r="F76" s="14">
        <v>8457000</v>
      </c>
    </row>
    <row r="77" spans="1:6" ht="120">
      <c r="A77" s="11" t="s">
        <v>65</v>
      </c>
      <c r="B77" s="12" t="s">
        <v>66</v>
      </c>
      <c r="C77" s="12" t="s">
        <v>0</v>
      </c>
      <c r="D77" s="13">
        <v>307000</v>
      </c>
      <c r="E77" s="13">
        <v>307000</v>
      </c>
      <c r="F77" s="14">
        <v>307000</v>
      </c>
    </row>
    <row r="78" spans="1:6" ht="19.899999999999999" customHeight="1">
      <c r="A78" s="11" t="s">
        <v>40</v>
      </c>
      <c r="B78" s="12" t="s">
        <v>66</v>
      </c>
      <c r="C78" s="12" t="s">
        <v>41</v>
      </c>
      <c r="D78" s="13">
        <v>307000</v>
      </c>
      <c r="E78" s="13">
        <v>307000</v>
      </c>
      <c r="F78" s="14">
        <v>307000</v>
      </c>
    </row>
    <row r="79" spans="1:6" ht="33.4" customHeight="1">
      <c r="A79" s="11" t="s">
        <v>67</v>
      </c>
      <c r="B79" s="12" t="s">
        <v>66</v>
      </c>
      <c r="C79" s="12" t="s">
        <v>68</v>
      </c>
      <c r="D79" s="13">
        <v>307000</v>
      </c>
      <c r="E79" s="13">
        <v>307000</v>
      </c>
      <c r="F79" s="14">
        <v>307000</v>
      </c>
    </row>
    <row r="80" spans="1:6" ht="47.65" customHeight="1">
      <c r="A80" s="11" t="s">
        <v>69</v>
      </c>
      <c r="B80" s="12" t="s">
        <v>70</v>
      </c>
      <c r="C80" s="12" t="s">
        <v>0</v>
      </c>
      <c r="D80" s="13">
        <v>1680000</v>
      </c>
      <c r="E80" s="13">
        <v>0</v>
      </c>
      <c r="F80" s="14">
        <v>0</v>
      </c>
    </row>
    <row r="81" spans="1:6" ht="33.4" customHeight="1">
      <c r="A81" s="11" t="s">
        <v>20</v>
      </c>
      <c r="B81" s="12" t="s">
        <v>70</v>
      </c>
      <c r="C81" s="12" t="s">
        <v>21</v>
      </c>
      <c r="D81" s="13">
        <v>1680000</v>
      </c>
      <c r="E81" s="13">
        <v>0</v>
      </c>
      <c r="F81" s="14">
        <v>0</v>
      </c>
    </row>
    <row r="82" spans="1:6" ht="33.4" customHeight="1">
      <c r="A82" s="11" t="s">
        <v>22</v>
      </c>
      <c r="B82" s="12" t="s">
        <v>70</v>
      </c>
      <c r="C82" s="12" t="s">
        <v>23</v>
      </c>
      <c r="D82" s="13">
        <v>1680000</v>
      </c>
      <c r="E82" s="13">
        <v>0</v>
      </c>
      <c r="F82" s="14">
        <v>0</v>
      </c>
    </row>
    <row r="83" spans="1:6" ht="47.65" customHeight="1">
      <c r="A83" s="11" t="s">
        <v>71</v>
      </c>
      <c r="B83" s="12" t="s">
        <v>72</v>
      </c>
      <c r="C83" s="12" t="s">
        <v>0</v>
      </c>
      <c r="D83" s="13">
        <v>2224000</v>
      </c>
      <c r="E83" s="13">
        <v>2257200</v>
      </c>
      <c r="F83" s="14">
        <v>2302200</v>
      </c>
    </row>
    <row r="84" spans="1:6" ht="33.4" customHeight="1">
      <c r="A84" s="11" t="s">
        <v>20</v>
      </c>
      <c r="B84" s="12" t="s">
        <v>72</v>
      </c>
      <c r="C84" s="12" t="s">
        <v>21</v>
      </c>
      <c r="D84" s="13">
        <v>2224000</v>
      </c>
      <c r="E84" s="13">
        <v>2257200</v>
      </c>
      <c r="F84" s="14">
        <v>2302200</v>
      </c>
    </row>
    <row r="85" spans="1:6" ht="33.4" customHeight="1">
      <c r="A85" s="11" t="s">
        <v>22</v>
      </c>
      <c r="B85" s="12" t="s">
        <v>72</v>
      </c>
      <c r="C85" s="12" t="s">
        <v>23</v>
      </c>
      <c r="D85" s="13">
        <v>2224000</v>
      </c>
      <c r="E85" s="13">
        <v>2257200</v>
      </c>
      <c r="F85" s="14">
        <v>2302200</v>
      </c>
    </row>
    <row r="86" spans="1:6" ht="61.9" customHeight="1">
      <c r="A86" s="11" t="s">
        <v>73</v>
      </c>
      <c r="B86" s="12" t="s">
        <v>74</v>
      </c>
      <c r="C86" s="12" t="s">
        <v>0</v>
      </c>
      <c r="D86" s="13">
        <v>100000</v>
      </c>
      <c r="E86" s="13">
        <v>100000</v>
      </c>
      <c r="F86" s="14">
        <v>100000</v>
      </c>
    </row>
    <row r="87" spans="1:6" ht="33.4" customHeight="1">
      <c r="A87" s="11" t="s">
        <v>20</v>
      </c>
      <c r="B87" s="12" t="s">
        <v>74</v>
      </c>
      <c r="C87" s="12" t="s">
        <v>21</v>
      </c>
      <c r="D87" s="13">
        <v>100000</v>
      </c>
      <c r="E87" s="13">
        <v>100000</v>
      </c>
      <c r="F87" s="14">
        <v>100000</v>
      </c>
    </row>
    <row r="88" spans="1:6" ht="33.4" customHeight="1">
      <c r="A88" s="11" t="s">
        <v>22</v>
      </c>
      <c r="B88" s="12" t="s">
        <v>74</v>
      </c>
      <c r="C88" s="12" t="s">
        <v>23</v>
      </c>
      <c r="D88" s="13">
        <v>100000</v>
      </c>
      <c r="E88" s="13">
        <v>100000</v>
      </c>
      <c r="F88" s="14">
        <v>100000</v>
      </c>
    </row>
    <row r="89" spans="1:6" s="30" customFormat="1" ht="19.899999999999999" customHeight="1">
      <c r="A89" s="26" t="s">
        <v>75</v>
      </c>
      <c r="B89" s="27" t="s">
        <v>76</v>
      </c>
      <c r="C89" s="27" t="s">
        <v>0</v>
      </c>
      <c r="D89" s="28">
        <f>1126194.82+1645239.48</f>
        <v>2771434.3</v>
      </c>
      <c r="E89" s="28">
        <v>0</v>
      </c>
      <c r="F89" s="29">
        <v>0</v>
      </c>
    </row>
    <row r="90" spans="1:6" s="30" customFormat="1" ht="105">
      <c r="A90" s="31" t="s">
        <v>77</v>
      </c>
      <c r="B90" s="32" t="s">
        <v>78</v>
      </c>
      <c r="C90" s="32" t="s">
        <v>0</v>
      </c>
      <c r="D90" s="33">
        <v>1126194.82</v>
      </c>
      <c r="E90" s="33">
        <v>0</v>
      </c>
      <c r="F90" s="34">
        <v>0</v>
      </c>
    </row>
    <row r="91" spans="1:6" s="30" customFormat="1" ht="76.150000000000006" customHeight="1">
      <c r="A91" s="31" t="s">
        <v>16</v>
      </c>
      <c r="B91" s="32" t="s">
        <v>78</v>
      </c>
      <c r="C91" s="32" t="s">
        <v>17</v>
      </c>
      <c r="D91" s="33">
        <v>366000</v>
      </c>
      <c r="E91" s="33">
        <v>0</v>
      </c>
      <c r="F91" s="34">
        <v>0</v>
      </c>
    </row>
    <row r="92" spans="1:6" s="30" customFormat="1" ht="33.4" customHeight="1">
      <c r="A92" s="31" t="s">
        <v>18</v>
      </c>
      <c r="B92" s="32" t="s">
        <v>78</v>
      </c>
      <c r="C92" s="32" t="s">
        <v>19</v>
      </c>
      <c r="D92" s="33">
        <v>366000</v>
      </c>
      <c r="E92" s="33">
        <v>0</v>
      </c>
      <c r="F92" s="34">
        <v>0</v>
      </c>
    </row>
    <row r="93" spans="1:6" s="30" customFormat="1" ht="33.4" customHeight="1">
      <c r="A93" s="31" t="s">
        <v>20</v>
      </c>
      <c r="B93" s="32" t="s">
        <v>78</v>
      </c>
      <c r="C93" s="32" t="s">
        <v>21</v>
      </c>
      <c r="D93" s="33">
        <v>760194.82</v>
      </c>
      <c r="E93" s="33">
        <v>0</v>
      </c>
      <c r="F93" s="34">
        <v>0</v>
      </c>
    </row>
    <row r="94" spans="1:6" s="30" customFormat="1" ht="33.4" customHeight="1">
      <c r="A94" s="31" t="s">
        <v>22</v>
      </c>
      <c r="B94" s="32" t="s">
        <v>78</v>
      </c>
      <c r="C94" s="32" t="s">
        <v>23</v>
      </c>
      <c r="D94" s="33">
        <v>760194.82</v>
      </c>
      <c r="E94" s="33">
        <v>0</v>
      </c>
      <c r="F94" s="34">
        <v>0</v>
      </c>
    </row>
    <row r="95" spans="1:6" s="30" customFormat="1" ht="47.65" customHeight="1">
      <c r="A95" s="31" t="s">
        <v>79</v>
      </c>
      <c r="B95" s="32" t="s">
        <v>80</v>
      </c>
      <c r="C95" s="32" t="s">
        <v>0</v>
      </c>
      <c r="D95" s="33">
        <v>1645239.48</v>
      </c>
      <c r="E95" s="33">
        <v>0</v>
      </c>
      <c r="F95" s="34">
        <v>0</v>
      </c>
    </row>
    <row r="96" spans="1:6" s="30" customFormat="1" ht="33.4" customHeight="1">
      <c r="A96" s="31" t="s">
        <v>20</v>
      </c>
      <c r="B96" s="32" t="s">
        <v>80</v>
      </c>
      <c r="C96" s="32" t="s">
        <v>21</v>
      </c>
      <c r="D96" s="33">
        <v>1645239.48</v>
      </c>
      <c r="E96" s="33">
        <v>0</v>
      </c>
      <c r="F96" s="34">
        <v>0</v>
      </c>
    </row>
    <row r="97" spans="1:6" s="30" customFormat="1" ht="33.4" customHeight="1">
      <c r="A97" s="31" t="s">
        <v>22</v>
      </c>
      <c r="B97" s="32" t="s">
        <v>80</v>
      </c>
      <c r="C97" s="32" t="s">
        <v>23</v>
      </c>
      <c r="D97" s="33">
        <v>1645239.48</v>
      </c>
      <c r="E97" s="33">
        <v>0</v>
      </c>
      <c r="F97" s="34">
        <v>0</v>
      </c>
    </row>
    <row r="98" spans="1:6" ht="47.65" customHeight="1">
      <c r="A98" s="7" t="s">
        <v>81</v>
      </c>
      <c r="B98" s="8" t="s">
        <v>82</v>
      </c>
      <c r="C98" s="8" t="s">
        <v>0</v>
      </c>
      <c r="D98" s="9">
        <v>33278017</v>
      </c>
      <c r="E98" s="9">
        <v>31820326</v>
      </c>
      <c r="F98" s="10">
        <v>31820326</v>
      </c>
    </row>
    <row r="99" spans="1:6" ht="33.4" customHeight="1">
      <c r="A99" s="7" t="s">
        <v>83</v>
      </c>
      <c r="B99" s="8" t="s">
        <v>84</v>
      </c>
      <c r="C99" s="8" t="s">
        <v>0</v>
      </c>
      <c r="D99" s="9">
        <v>31988017</v>
      </c>
      <c r="E99" s="9">
        <v>25295326</v>
      </c>
      <c r="F99" s="10">
        <v>31320326</v>
      </c>
    </row>
    <row r="100" spans="1:6" ht="61.9" customHeight="1">
      <c r="A100" s="11" t="s">
        <v>85</v>
      </c>
      <c r="B100" s="12" t="s">
        <v>86</v>
      </c>
      <c r="C100" s="12" t="s">
        <v>0</v>
      </c>
      <c r="D100" s="13">
        <v>30000</v>
      </c>
      <c r="E100" s="13">
        <v>30000</v>
      </c>
      <c r="F100" s="14">
        <v>30000</v>
      </c>
    </row>
    <row r="101" spans="1:6" ht="19.899999999999999" customHeight="1">
      <c r="A101" s="11" t="s">
        <v>40</v>
      </c>
      <c r="B101" s="12" t="s">
        <v>86</v>
      </c>
      <c r="C101" s="12" t="s">
        <v>41</v>
      </c>
      <c r="D101" s="13">
        <v>30000</v>
      </c>
      <c r="E101" s="13">
        <v>30000</v>
      </c>
      <c r="F101" s="14">
        <v>30000</v>
      </c>
    </row>
    <row r="102" spans="1:6" ht="19.899999999999999" customHeight="1">
      <c r="A102" s="11" t="s">
        <v>87</v>
      </c>
      <c r="B102" s="12" t="s">
        <v>86</v>
      </c>
      <c r="C102" s="12" t="s">
        <v>88</v>
      </c>
      <c r="D102" s="13">
        <v>30000</v>
      </c>
      <c r="E102" s="13">
        <v>30000</v>
      </c>
      <c r="F102" s="14">
        <v>30000</v>
      </c>
    </row>
    <row r="103" spans="1:6" ht="33.4" customHeight="1">
      <c r="A103" s="11" t="s">
        <v>89</v>
      </c>
      <c r="B103" s="12" t="s">
        <v>90</v>
      </c>
      <c r="C103" s="12" t="s">
        <v>0</v>
      </c>
      <c r="D103" s="13">
        <v>13991676</v>
      </c>
      <c r="E103" s="13">
        <v>13873985</v>
      </c>
      <c r="F103" s="14">
        <v>13873985</v>
      </c>
    </row>
    <row r="104" spans="1:6" ht="76.150000000000006" customHeight="1">
      <c r="A104" s="11" t="s">
        <v>16</v>
      </c>
      <c r="B104" s="12" t="s">
        <v>90</v>
      </c>
      <c r="C104" s="12" t="s">
        <v>17</v>
      </c>
      <c r="D104" s="13">
        <v>13154044</v>
      </c>
      <c r="E104" s="13">
        <v>13036353</v>
      </c>
      <c r="F104" s="14">
        <v>13036353</v>
      </c>
    </row>
    <row r="105" spans="1:6" ht="33.4" customHeight="1">
      <c r="A105" s="11" t="s">
        <v>18</v>
      </c>
      <c r="B105" s="12" t="s">
        <v>90</v>
      </c>
      <c r="C105" s="12" t="s">
        <v>19</v>
      </c>
      <c r="D105" s="13">
        <v>13154044</v>
      </c>
      <c r="E105" s="13">
        <v>13036353</v>
      </c>
      <c r="F105" s="14">
        <v>13036353</v>
      </c>
    </row>
    <row r="106" spans="1:6" ht="33.4" customHeight="1">
      <c r="A106" s="11" t="s">
        <v>20</v>
      </c>
      <c r="B106" s="12" t="s">
        <v>90</v>
      </c>
      <c r="C106" s="12" t="s">
        <v>21</v>
      </c>
      <c r="D106" s="13">
        <v>809087</v>
      </c>
      <c r="E106" s="13">
        <v>809087</v>
      </c>
      <c r="F106" s="14">
        <v>809087</v>
      </c>
    </row>
    <row r="107" spans="1:6" ht="33.4" customHeight="1">
      <c r="A107" s="11" t="s">
        <v>22</v>
      </c>
      <c r="B107" s="12" t="s">
        <v>90</v>
      </c>
      <c r="C107" s="12" t="s">
        <v>23</v>
      </c>
      <c r="D107" s="13">
        <v>809087</v>
      </c>
      <c r="E107" s="13">
        <v>809087</v>
      </c>
      <c r="F107" s="14">
        <v>809087</v>
      </c>
    </row>
    <row r="108" spans="1:6" ht="19.899999999999999" customHeight="1">
      <c r="A108" s="11" t="s">
        <v>28</v>
      </c>
      <c r="B108" s="12" t="s">
        <v>90</v>
      </c>
      <c r="C108" s="12" t="s">
        <v>29</v>
      </c>
      <c r="D108" s="13">
        <v>28545</v>
      </c>
      <c r="E108" s="13">
        <v>28545</v>
      </c>
      <c r="F108" s="14">
        <v>28545</v>
      </c>
    </row>
    <row r="109" spans="1:6" ht="19.899999999999999" customHeight="1">
      <c r="A109" s="11" t="s">
        <v>30</v>
      </c>
      <c r="B109" s="12" t="s">
        <v>90</v>
      </c>
      <c r="C109" s="12" t="s">
        <v>31</v>
      </c>
      <c r="D109" s="13">
        <v>28545</v>
      </c>
      <c r="E109" s="13">
        <v>28545</v>
      </c>
      <c r="F109" s="14">
        <v>28545</v>
      </c>
    </row>
    <row r="110" spans="1:6" ht="33.4" customHeight="1">
      <c r="A110" s="11" t="s">
        <v>91</v>
      </c>
      <c r="B110" s="12" t="s">
        <v>92</v>
      </c>
      <c r="C110" s="12" t="s">
        <v>0</v>
      </c>
      <c r="D110" s="13">
        <v>17235341</v>
      </c>
      <c r="E110" s="13">
        <v>10910341</v>
      </c>
      <c r="F110" s="14">
        <v>16935341</v>
      </c>
    </row>
    <row r="111" spans="1:6" ht="33.4" customHeight="1">
      <c r="A111" s="11" t="s">
        <v>24</v>
      </c>
      <c r="B111" s="12" t="s">
        <v>92</v>
      </c>
      <c r="C111" s="12" t="s">
        <v>25</v>
      </c>
      <c r="D111" s="13">
        <v>17235341</v>
      </c>
      <c r="E111" s="13">
        <v>10910341</v>
      </c>
      <c r="F111" s="14">
        <v>16935341</v>
      </c>
    </row>
    <row r="112" spans="1:6" ht="19.899999999999999" customHeight="1">
      <c r="A112" s="11" t="s">
        <v>93</v>
      </c>
      <c r="B112" s="12" t="s">
        <v>92</v>
      </c>
      <c r="C112" s="12" t="s">
        <v>94</v>
      </c>
      <c r="D112" s="13">
        <v>17235341</v>
      </c>
      <c r="E112" s="13">
        <v>10910341</v>
      </c>
      <c r="F112" s="14">
        <v>16935341</v>
      </c>
    </row>
    <row r="113" spans="1:6" ht="33.4" customHeight="1">
      <c r="A113" s="11" t="s">
        <v>95</v>
      </c>
      <c r="B113" s="12" t="s">
        <v>96</v>
      </c>
      <c r="C113" s="12" t="s">
        <v>0</v>
      </c>
      <c r="D113" s="13">
        <v>463000</v>
      </c>
      <c r="E113" s="13">
        <v>463000</v>
      </c>
      <c r="F113" s="14">
        <v>463000</v>
      </c>
    </row>
    <row r="114" spans="1:6" ht="33.4" customHeight="1">
      <c r="A114" s="11" t="s">
        <v>20</v>
      </c>
      <c r="B114" s="12" t="s">
        <v>96</v>
      </c>
      <c r="C114" s="12" t="s">
        <v>21</v>
      </c>
      <c r="D114" s="13">
        <v>463000</v>
      </c>
      <c r="E114" s="13">
        <v>463000</v>
      </c>
      <c r="F114" s="14">
        <v>463000</v>
      </c>
    </row>
    <row r="115" spans="1:6" ht="33.4" customHeight="1">
      <c r="A115" s="11" t="s">
        <v>22</v>
      </c>
      <c r="B115" s="12" t="s">
        <v>96</v>
      </c>
      <c r="C115" s="12" t="s">
        <v>23</v>
      </c>
      <c r="D115" s="13">
        <v>463000</v>
      </c>
      <c r="E115" s="13">
        <v>463000</v>
      </c>
      <c r="F115" s="14">
        <v>463000</v>
      </c>
    </row>
    <row r="116" spans="1:6" ht="19.899999999999999" customHeight="1">
      <c r="A116" s="11" t="s">
        <v>97</v>
      </c>
      <c r="B116" s="12" t="s">
        <v>98</v>
      </c>
      <c r="C116" s="12" t="s">
        <v>0</v>
      </c>
      <c r="D116" s="13">
        <v>18000</v>
      </c>
      <c r="E116" s="13">
        <v>18000</v>
      </c>
      <c r="F116" s="14">
        <v>18000</v>
      </c>
    </row>
    <row r="117" spans="1:6" ht="19.899999999999999" customHeight="1">
      <c r="A117" s="11" t="s">
        <v>40</v>
      </c>
      <c r="B117" s="12" t="s">
        <v>98</v>
      </c>
      <c r="C117" s="12" t="s">
        <v>41</v>
      </c>
      <c r="D117" s="13">
        <v>18000</v>
      </c>
      <c r="E117" s="13">
        <v>18000</v>
      </c>
      <c r="F117" s="14">
        <v>18000</v>
      </c>
    </row>
    <row r="118" spans="1:6" ht="19.899999999999999" customHeight="1">
      <c r="A118" s="11" t="s">
        <v>87</v>
      </c>
      <c r="B118" s="12" t="s">
        <v>98</v>
      </c>
      <c r="C118" s="12" t="s">
        <v>88</v>
      </c>
      <c r="D118" s="13">
        <v>18000</v>
      </c>
      <c r="E118" s="13">
        <v>18000</v>
      </c>
      <c r="F118" s="14">
        <v>18000</v>
      </c>
    </row>
    <row r="119" spans="1:6" ht="47.65" customHeight="1">
      <c r="A119" s="11" t="s">
        <v>99</v>
      </c>
      <c r="B119" s="12" t="s">
        <v>100</v>
      </c>
      <c r="C119" s="12" t="s">
        <v>0</v>
      </c>
      <c r="D119" s="13">
        <v>250000</v>
      </c>
      <c r="E119" s="13">
        <v>0</v>
      </c>
      <c r="F119" s="14">
        <v>0</v>
      </c>
    </row>
    <row r="120" spans="1:6" ht="33.4" customHeight="1">
      <c r="A120" s="11" t="s">
        <v>20</v>
      </c>
      <c r="B120" s="12" t="s">
        <v>100</v>
      </c>
      <c r="C120" s="12" t="s">
        <v>21</v>
      </c>
      <c r="D120" s="13">
        <v>250000</v>
      </c>
      <c r="E120" s="13">
        <v>0</v>
      </c>
      <c r="F120" s="14">
        <v>0</v>
      </c>
    </row>
    <row r="121" spans="1:6" ht="33.4" customHeight="1">
      <c r="A121" s="11" t="s">
        <v>22</v>
      </c>
      <c r="B121" s="12" t="s">
        <v>100</v>
      </c>
      <c r="C121" s="12" t="s">
        <v>23</v>
      </c>
      <c r="D121" s="13">
        <v>250000</v>
      </c>
      <c r="E121" s="13">
        <v>0</v>
      </c>
      <c r="F121" s="14">
        <v>0</v>
      </c>
    </row>
    <row r="122" spans="1:6" ht="33.4" customHeight="1">
      <c r="A122" s="7" t="s">
        <v>102</v>
      </c>
      <c r="B122" s="8" t="s">
        <v>103</v>
      </c>
      <c r="C122" s="8" t="s">
        <v>0</v>
      </c>
      <c r="D122" s="9">
        <v>1290000</v>
      </c>
      <c r="E122" s="9">
        <v>500000</v>
      </c>
      <c r="F122" s="10">
        <v>500000</v>
      </c>
    </row>
    <row r="123" spans="1:6" ht="47.65" customHeight="1">
      <c r="A123" s="11" t="s">
        <v>104</v>
      </c>
      <c r="B123" s="12" t="s">
        <v>105</v>
      </c>
      <c r="C123" s="12" t="s">
        <v>0</v>
      </c>
      <c r="D123" s="13">
        <v>1290000</v>
      </c>
      <c r="E123" s="13">
        <v>500000</v>
      </c>
      <c r="F123" s="14">
        <v>500000</v>
      </c>
    </row>
    <row r="124" spans="1:6" ht="33.4" customHeight="1">
      <c r="A124" s="11" t="s">
        <v>20</v>
      </c>
      <c r="B124" s="12" t="s">
        <v>105</v>
      </c>
      <c r="C124" s="12" t="s">
        <v>21</v>
      </c>
      <c r="D124" s="13">
        <v>790000</v>
      </c>
      <c r="E124" s="13">
        <v>500000</v>
      </c>
      <c r="F124" s="14">
        <v>500000</v>
      </c>
    </row>
    <row r="125" spans="1:6" ht="33.4" customHeight="1">
      <c r="A125" s="11" t="s">
        <v>22</v>
      </c>
      <c r="B125" s="12" t="s">
        <v>105</v>
      </c>
      <c r="C125" s="12" t="s">
        <v>23</v>
      </c>
      <c r="D125" s="13">
        <v>790000</v>
      </c>
      <c r="E125" s="13">
        <v>500000</v>
      </c>
      <c r="F125" s="14">
        <v>500000</v>
      </c>
    </row>
    <row r="126" spans="1:6" ht="19.899999999999999" customHeight="1">
      <c r="A126" s="11" t="s">
        <v>40</v>
      </c>
      <c r="B126" s="12" t="s">
        <v>105</v>
      </c>
      <c r="C126" s="12" t="s">
        <v>41</v>
      </c>
      <c r="D126" s="13">
        <v>500000</v>
      </c>
      <c r="E126" s="13">
        <v>0</v>
      </c>
      <c r="F126" s="14">
        <v>0</v>
      </c>
    </row>
    <row r="127" spans="1:6" ht="33.4" customHeight="1">
      <c r="A127" s="11" t="s">
        <v>67</v>
      </c>
      <c r="B127" s="12" t="s">
        <v>105</v>
      </c>
      <c r="C127" s="12" t="s">
        <v>68</v>
      </c>
      <c r="D127" s="13">
        <v>500000</v>
      </c>
      <c r="E127" s="13">
        <v>0</v>
      </c>
      <c r="F127" s="14">
        <v>0</v>
      </c>
    </row>
    <row r="128" spans="1:6" ht="19.899999999999999" customHeight="1">
      <c r="A128" s="7" t="s">
        <v>106</v>
      </c>
      <c r="B128" s="8" t="s">
        <v>107</v>
      </c>
      <c r="C128" s="8" t="s">
        <v>0</v>
      </c>
      <c r="D128" s="9">
        <v>0</v>
      </c>
      <c r="E128" s="9">
        <v>6025000</v>
      </c>
      <c r="F128" s="10">
        <v>0</v>
      </c>
    </row>
    <row r="129" spans="1:6" ht="90.4" customHeight="1">
      <c r="A129" s="11" t="s">
        <v>101</v>
      </c>
      <c r="B129" s="12" t="s">
        <v>108</v>
      </c>
      <c r="C129" s="12" t="s">
        <v>0</v>
      </c>
      <c r="D129" s="13">
        <v>0</v>
      </c>
      <c r="E129" s="13">
        <v>6025000</v>
      </c>
      <c r="F129" s="14">
        <v>0</v>
      </c>
    </row>
    <row r="130" spans="1:6" ht="33.4" customHeight="1">
      <c r="A130" s="11" t="s">
        <v>24</v>
      </c>
      <c r="B130" s="12" t="s">
        <v>108</v>
      </c>
      <c r="C130" s="12" t="s">
        <v>25</v>
      </c>
      <c r="D130" s="13">
        <v>0</v>
      </c>
      <c r="E130" s="13">
        <v>6025000</v>
      </c>
      <c r="F130" s="14">
        <v>0</v>
      </c>
    </row>
    <row r="131" spans="1:6" ht="19.899999999999999" customHeight="1">
      <c r="A131" s="11" t="s">
        <v>93</v>
      </c>
      <c r="B131" s="12" t="s">
        <v>108</v>
      </c>
      <c r="C131" s="12" t="s">
        <v>94</v>
      </c>
      <c r="D131" s="13">
        <v>0</v>
      </c>
      <c r="E131" s="13">
        <v>6025000</v>
      </c>
      <c r="F131" s="14">
        <v>0</v>
      </c>
    </row>
    <row r="132" spans="1:6" ht="33.4" customHeight="1">
      <c r="A132" s="7" t="s">
        <v>109</v>
      </c>
      <c r="B132" s="8" t="s">
        <v>110</v>
      </c>
      <c r="C132" s="8" t="s">
        <v>0</v>
      </c>
      <c r="D132" s="9">
        <v>3881068</v>
      </c>
      <c r="E132" s="9">
        <v>3266342</v>
      </c>
      <c r="F132" s="10">
        <v>3266342</v>
      </c>
    </row>
    <row r="133" spans="1:6" ht="33.4" customHeight="1">
      <c r="A133" s="7" t="s">
        <v>111</v>
      </c>
      <c r="B133" s="8" t="s">
        <v>112</v>
      </c>
      <c r="C133" s="8" t="s">
        <v>0</v>
      </c>
      <c r="D133" s="9">
        <v>3881068</v>
      </c>
      <c r="E133" s="9">
        <v>3266342</v>
      </c>
      <c r="F133" s="10">
        <v>3266342</v>
      </c>
    </row>
    <row r="134" spans="1:6" ht="33.4" customHeight="1">
      <c r="A134" s="11" t="s">
        <v>113</v>
      </c>
      <c r="B134" s="12" t="s">
        <v>114</v>
      </c>
      <c r="C134" s="12" t="s">
        <v>0</v>
      </c>
      <c r="D134" s="13">
        <v>3881068</v>
      </c>
      <c r="E134" s="13">
        <v>3266342</v>
      </c>
      <c r="F134" s="14">
        <v>3266342</v>
      </c>
    </row>
    <row r="135" spans="1:6" ht="76.150000000000006" customHeight="1">
      <c r="A135" s="11" t="s">
        <v>16</v>
      </c>
      <c r="B135" s="12" t="s">
        <v>114</v>
      </c>
      <c r="C135" s="12" t="s">
        <v>17</v>
      </c>
      <c r="D135" s="13">
        <v>3452108</v>
      </c>
      <c r="E135" s="13">
        <v>2862982</v>
      </c>
      <c r="F135" s="14">
        <v>2862982</v>
      </c>
    </row>
    <row r="136" spans="1:6" ht="33.4" customHeight="1">
      <c r="A136" s="11" t="s">
        <v>59</v>
      </c>
      <c r="B136" s="12" t="s">
        <v>114</v>
      </c>
      <c r="C136" s="12" t="s">
        <v>60</v>
      </c>
      <c r="D136" s="13">
        <v>3452108</v>
      </c>
      <c r="E136" s="13">
        <v>2862982</v>
      </c>
      <c r="F136" s="14">
        <v>2862982</v>
      </c>
    </row>
    <row r="137" spans="1:6" ht="33.4" customHeight="1">
      <c r="A137" s="11" t="s">
        <v>20</v>
      </c>
      <c r="B137" s="12" t="s">
        <v>114</v>
      </c>
      <c r="C137" s="12" t="s">
        <v>21</v>
      </c>
      <c r="D137" s="13">
        <v>147676</v>
      </c>
      <c r="E137" s="13">
        <v>147676</v>
      </c>
      <c r="F137" s="14">
        <v>147676</v>
      </c>
    </row>
    <row r="138" spans="1:6" ht="33.4" customHeight="1">
      <c r="A138" s="11" t="s">
        <v>22</v>
      </c>
      <c r="B138" s="12" t="s">
        <v>114</v>
      </c>
      <c r="C138" s="12" t="s">
        <v>23</v>
      </c>
      <c r="D138" s="13">
        <v>147676</v>
      </c>
      <c r="E138" s="13">
        <v>147676</v>
      </c>
      <c r="F138" s="14">
        <v>147676</v>
      </c>
    </row>
    <row r="139" spans="1:6" ht="19.899999999999999" customHeight="1">
      <c r="A139" s="11" t="s">
        <v>40</v>
      </c>
      <c r="B139" s="12" t="s">
        <v>114</v>
      </c>
      <c r="C139" s="12" t="s">
        <v>41</v>
      </c>
      <c r="D139" s="13">
        <v>281284</v>
      </c>
      <c r="E139" s="13">
        <v>255684</v>
      </c>
      <c r="F139" s="14">
        <v>255684</v>
      </c>
    </row>
    <row r="140" spans="1:6" ht="33.4" customHeight="1">
      <c r="A140" s="11" t="s">
        <v>67</v>
      </c>
      <c r="B140" s="12" t="s">
        <v>114</v>
      </c>
      <c r="C140" s="12" t="s">
        <v>68</v>
      </c>
      <c r="D140" s="13">
        <v>281284</v>
      </c>
      <c r="E140" s="13">
        <v>255684</v>
      </c>
      <c r="F140" s="14">
        <v>255684</v>
      </c>
    </row>
    <row r="141" spans="1:6" ht="33.4" customHeight="1">
      <c r="A141" s="7" t="s">
        <v>115</v>
      </c>
      <c r="B141" s="8" t="s">
        <v>116</v>
      </c>
      <c r="C141" s="8" t="s">
        <v>0</v>
      </c>
      <c r="D141" s="9">
        <v>70696075</v>
      </c>
      <c r="E141" s="9">
        <v>56961569</v>
      </c>
      <c r="F141" s="10">
        <v>50961569</v>
      </c>
    </row>
    <row r="142" spans="1:6" ht="33.4" customHeight="1">
      <c r="A142" s="7" t="s">
        <v>117</v>
      </c>
      <c r="B142" s="8" t="s">
        <v>118</v>
      </c>
      <c r="C142" s="8" t="s">
        <v>0</v>
      </c>
      <c r="D142" s="9">
        <v>1955846</v>
      </c>
      <c r="E142" s="9">
        <v>1533800</v>
      </c>
      <c r="F142" s="10">
        <v>1533800</v>
      </c>
    </row>
    <row r="143" spans="1:6" ht="61.9" customHeight="1">
      <c r="A143" s="7" t="s">
        <v>119</v>
      </c>
      <c r="B143" s="8" t="s">
        <v>120</v>
      </c>
      <c r="C143" s="8" t="s">
        <v>0</v>
      </c>
      <c r="D143" s="9">
        <v>1955846</v>
      </c>
      <c r="E143" s="9">
        <v>1533800</v>
      </c>
      <c r="F143" s="10">
        <v>1533800</v>
      </c>
    </row>
    <row r="144" spans="1:6" ht="19.899999999999999" customHeight="1">
      <c r="A144" s="11" t="s">
        <v>121</v>
      </c>
      <c r="B144" s="12" t="s">
        <v>122</v>
      </c>
      <c r="C144" s="12" t="s">
        <v>0</v>
      </c>
      <c r="D144" s="13">
        <v>1033800</v>
      </c>
      <c r="E144" s="13">
        <v>1033800</v>
      </c>
      <c r="F144" s="14">
        <v>1033800</v>
      </c>
    </row>
    <row r="145" spans="1:6" ht="33.4" customHeight="1">
      <c r="A145" s="11" t="s">
        <v>20</v>
      </c>
      <c r="B145" s="12" t="s">
        <v>122</v>
      </c>
      <c r="C145" s="12" t="s">
        <v>21</v>
      </c>
      <c r="D145" s="13">
        <v>1033800</v>
      </c>
      <c r="E145" s="13">
        <v>1033800</v>
      </c>
      <c r="F145" s="14">
        <v>1033800</v>
      </c>
    </row>
    <row r="146" spans="1:6" ht="33.4" customHeight="1">
      <c r="A146" s="11" t="s">
        <v>22</v>
      </c>
      <c r="B146" s="12" t="s">
        <v>122</v>
      </c>
      <c r="C146" s="12" t="s">
        <v>23</v>
      </c>
      <c r="D146" s="13">
        <v>1033800</v>
      </c>
      <c r="E146" s="13">
        <v>1033800</v>
      </c>
      <c r="F146" s="14">
        <v>1033800</v>
      </c>
    </row>
    <row r="147" spans="1:6" ht="33.4" customHeight="1">
      <c r="A147" s="11" t="s">
        <v>123</v>
      </c>
      <c r="B147" s="12" t="s">
        <v>124</v>
      </c>
      <c r="C147" s="12" t="s">
        <v>0</v>
      </c>
      <c r="D147" s="13">
        <v>377787.05</v>
      </c>
      <c r="E147" s="13">
        <v>400000</v>
      </c>
      <c r="F147" s="14">
        <v>400000</v>
      </c>
    </row>
    <row r="148" spans="1:6" ht="33.4" customHeight="1">
      <c r="A148" s="11" t="s">
        <v>20</v>
      </c>
      <c r="B148" s="12" t="s">
        <v>124</v>
      </c>
      <c r="C148" s="12" t="s">
        <v>21</v>
      </c>
      <c r="D148" s="13">
        <v>377787.05</v>
      </c>
      <c r="E148" s="13">
        <v>400000</v>
      </c>
      <c r="F148" s="14">
        <v>400000</v>
      </c>
    </row>
    <row r="149" spans="1:6" ht="33.4" customHeight="1">
      <c r="A149" s="11" t="s">
        <v>22</v>
      </c>
      <c r="B149" s="12" t="s">
        <v>124</v>
      </c>
      <c r="C149" s="12" t="s">
        <v>23</v>
      </c>
      <c r="D149" s="13">
        <v>377787.05</v>
      </c>
      <c r="E149" s="13">
        <v>400000</v>
      </c>
      <c r="F149" s="14">
        <v>400000</v>
      </c>
    </row>
    <row r="150" spans="1:6" ht="33.4" customHeight="1">
      <c r="A150" s="11" t="s">
        <v>125</v>
      </c>
      <c r="B150" s="12" t="s">
        <v>126</v>
      </c>
      <c r="C150" s="12" t="s">
        <v>0</v>
      </c>
      <c r="D150" s="13">
        <v>100000</v>
      </c>
      <c r="E150" s="13">
        <v>100000</v>
      </c>
      <c r="F150" s="14">
        <v>100000</v>
      </c>
    </row>
    <row r="151" spans="1:6" ht="33.4" customHeight="1">
      <c r="A151" s="11" t="s">
        <v>20</v>
      </c>
      <c r="B151" s="12" t="s">
        <v>126</v>
      </c>
      <c r="C151" s="12" t="s">
        <v>21</v>
      </c>
      <c r="D151" s="13">
        <v>100000</v>
      </c>
      <c r="E151" s="13">
        <v>100000</v>
      </c>
      <c r="F151" s="14">
        <v>100000</v>
      </c>
    </row>
    <row r="152" spans="1:6" ht="33.4" customHeight="1">
      <c r="A152" s="11" t="s">
        <v>22</v>
      </c>
      <c r="B152" s="12" t="s">
        <v>126</v>
      </c>
      <c r="C152" s="12" t="s">
        <v>23</v>
      </c>
      <c r="D152" s="13">
        <v>100000</v>
      </c>
      <c r="E152" s="13">
        <v>100000</v>
      </c>
      <c r="F152" s="14">
        <v>100000</v>
      </c>
    </row>
    <row r="153" spans="1:6" ht="19.899999999999999" customHeight="1">
      <c r="A153" s="11" t="s">
        <v>127</v>
      </c>
      <c r="B153" s="12" t="s">
        <v>128</v>
      </c>
      <c r="C153" s="12" t="s">
        <v>0</v>
      </c>
      <c r="D153" s="13">
        <v>444258.95</v>
      </c>
      <c r="E153" s="13">
        <v>0</v>
      </c>
      <c r="F153" s="14">
        <v>0</v>
      </c>
    </row>
    <row r="154" spans="1:6" ht="33.4" customHeight="1">
      <c r="A154" s="11" t="s">
        <v>20</v>
      </c>
      <c r="B154" s="12" t="s">
        <v>128</v>
      </c>
      <c r="C154" s="12" t="s">
        <v>21</v>
      </c>
      <c r="D154" s="13">
        <v>444258.95</v>
      </c>
      <c r="E154" s="13">
        <v>0</v>
      </c>
      <c r="F154" s="14">
        <v>0</v>
      </c>
    </row>
    <row r="155" spans="1:6" ht="33.4" customHeight="1">
      <c r="A155" s="11" t="s">
        <v>22</v>
      </c>
      <c r="B155" s="12" t="s">
        <v>128</v>
      </c>
      <c r="C155" s="12" t="s">
        <v>23</v>
      </c>
      <c r="D155" s="13">
        <v>444258.95</v>
      </c>
      <c r="E155" s="13">
        <v>0</v>
      </c>
      <c r="F155" s="14">
        <v>0</v>
      </c>
    </row>
    <row r="156" spans="1:6" ht="47.65" customHeight="1">
      <c r="A156" s="7" t="s">
        <v>129</v>
      </c>
      <c r="B156" s="8" t="s">
        <v>130</v>
      </c>
      <c r="C156" s="8" t="s">
        <v>0</v>
      </c>
      <c r="D156" s="9">
        <v>6487000</v>
      </c>
      <c r="E156" s="9">
        <v>1487000</v>
      </c>
      <c r="F156" s="10">
        <v>1487000</v>
      </c>
    </row>
    <row r="157" spans="1:6" ht="33.4" customHeight="1">
      <c r="A157" s="7" t="s">
        <v>131</v>
      </c>
      <c r="B157" s="8" t="s">
        <v>132</v>
      </c>
      <c r="C157" s="8" t="s">
        <v>0</v>
      </c>
      <c r="D157" s="9">
        <v>1487000</v>
      </c>
      <c r="E157" s="9">
        <v>1487000</v>
      </c>
      <c r="F157" s="10">
        <v>1487000</v>
      </c>
    </row>
    <row r="158" spans="1:6" ht="33.4" customHeight="1">
      <c r="A158" s="11" t="s">
        <v>133</v>
      </c>
      <c r="B158" s="12" t="s">
        <v>134</v>
      </c>
      <c r="C158" s="12" t="s">
        <v>0</v>
      </c>
      <c r="D158" s="13">
        <v>50000</v>
      </c>
      <c r="E158" s="13">
        <v>50000</v>
      </c>
      <c r="F158" s="14">
        <v>50000</v>
      </c>
    </row>
    <row r="159" spans="1:6" ht="33.4" customHeight="1">
      <c r="A159" s="11" t="s">
        <v>24</v>
      </c>
      <c r="B159" s="12" t="s">
        <v>134</v>
      </c>
      <c r="C159" s="12" t="s">
        <v>25</v>
      </c>
      <c r="D159" s="13">
        <v>50000</v>
      </c>
      <c r="E159" s="13">
        <v>50000</v>
      </c>
      <c r="F159" s="14">
        <v>50000</v>
      </c>
    </row>
    <row r="160" spans="1:6" ht="19.899999999999999" customHeight="1">
      <c r="A160" s="11" t="s">
        <v>93</v>
      </c>
      <c r="B160" s="12" t="s">
        <v>134</v>
      </c>
      <c r="C160" s="12" t="s">
        <v>94</v>
      </c>
      <c r="D160" s="13">
        <v>50000</v>
      </c>
      <c r="E160" s="13">
        <v>50000</v>
      </c>
      <c r="F160" s="14">
        <v>50000</v>
      </c>
    </row>
    <row r="161" spans="1:6" ht="19.899999999999999" customHeight="1">
      <c r="A161" s="11" t="s">
        <v>135</v>
      </c>
      <c r="B161" s="12" t="s">
        <v>136</v>
      </c>
      <c r="C161" s="12" t="s">
        <v>0</v>
      </c>
      <c r="D161" s="13">
        <v>1437000</v>
      </c>
      <c r="E161" s="13">
        <v>1437000</v>
      </c>
      <c r="F161" s="14">
        <v>1437000</v>
      </c>
    </row>
    <row r="162" spans="1:6" ht="33.4" customHeight="1">
      <c r="A162" s="11" t="s">
        <v>20</v>
      </c>
      <c r="B162" s="12" t="s">
        <v>136</v>
      </c>
      <c r="C162" s="12" t="s">
        <v>21</v>
      </c>
      <c r="D162" s="13">
        <v>1437000</v>
      </c>
      <c r="E162" s="13">
        <v>1437000</v>
      </c>
      <c r="F162" s="14">
        <v>1437000</v>
      </c>
    </row>
    <row r="163" spans="1:6" ht="33.4" customHeight="1">
      <c r="A163" s="11" t="s">
        <v>22</v>
      </c>
      <c r="B163" s="12" t="s">
        <v>136</v>
      </c>
      <c r="C163" s="12" t="s">
        <v>23</v>
      </c>
      <c r="D163" s="13">
        <v>1437000</v>
      </c>
      <c r="E163" s="13">
        <v>1437000</v>
      </c>
      <c r="F163" s="14">
        <v>1437000</v>
      </c>
    </row>
    <row r="164" spans="1:6" ht="19.899999999999999" customHeight="1">
      <c r="A164" s="7" t="s">
        <v>106</v>
      </c>
      <c r="B164" s="8" t="s">
        <v>138</v>
      </c>
      <c r="C164" s="8" t="s">
        <v>0</v>
      </c>
      <c r="D164" s="9">
        <v>5000000</v>
      </c>
      <c r="E164" s="9">
        <v>0</v>
      </c>
      <c r="F164" s="10">
        <v>0</v>
      </c>
    </row>
    <row r="165" spans="1:6" ht="47.65" customHeight="1">
      <c r="A165" s="11" t="s">
        <v>137</v>
      </c>
      <c r="B165" s="12" t="s">
        <v>139</v>
      </c>
      <c r="C165" s="12" t="s">
        <v>0</v>
      </c>
      <c r="D165" s="13">
        <v>5000000</v>
      </c>
      <c r="E165" s="13">
        <v>0</v>
      </c>
      <c r="F165" s="14">
        <v>0</v>
      </c>
    </row>
    <row r="166" spans="1:6" ht="33.4" customHeight="1">
      <c r="A166" s="11" t="s">
        <v>24</v>
      </c>
      <c r="B166" s="12" t="s">
        <v>139</v>
      </c>
      <c r="C166" s="12" t="s">
        <v>25</v>
      </c>
      <c r="D166" s="13">
        <v>5000000</v>
      </c>
      <c r="E166" s="13">
        <v>0</v>
      </c>
      <c r="F166" s="14">
        <v>0</v>
      </c>
    </row>
    <row r="167" spans="1:6" ht="19.899999999999999" customHeight="1">
      <c r="A167" s="11" t="s">
        <v>93</v>
      </c>
      <c r="B167" s="12" t="s">
        <v>139</v>
      </c>
      <c r="C167" s="12" t="s">
        <v>94</v>
      </c>
      <c r="D167" s="13">
        <v>5000000</v>
      </c>
      <c r="E167" s="13">
        <v>0</v>
      </c>
      <c r="F167" s="14">
        <v>0</v>
      </c>
    </row>
    <row r="168" spans="1:6" ht="33.4" customHeight="1">
      <c r="A168" s="7" t="s">
        <v>140</v>
      </c>
      <c r="B168" s="8" t="s">
        <v>141</v>
      </c>
      <c r="C168" s="8" t="s">
        <v>0</v>
      </c>
      <c r="D168" s="9">
        <v>259153</v>
      </c>
      <c r="E168" s="9">
        <v>55000</v>
      </c>
      <c r="F168" s="10">
        <v>55000</v>
      </c>
    </row>
    <row r="169" spans="1:6" ht="47.65" customHeight="1">
      <c r="A169" s="7" t="s">
        <v>142</v>
      </c>
      <c r="B169" s="8" t="s">
        <v>143</v>
      </c>
      <c r="C169" s="8" t="s">
        <v>0</v>
      </c>
      <c r="D169" s="9">
        <v>259153</v>
      </c>
      <c r="E169" s="9">
        <v>55000</v>
      </c>
      <c r="F169" s="10">
        <v>55000</v>
      </c>
    </row>
    <row r="170" spans="1:6" ht="33.4" customHeight="1">
      <c r="A170" s="11" t="s">
        <v>144</v>
      </c>
      <c r="B170" s="12" t="s">
        <v>145</v>
      </c>
      <c r="C170" s="12" t="s">
        <v>0</v>
      </c>
      <c r="D170" s="13">
        <v>259153</v>
      </c>
      <c r="E170" s="13">
        <v>55000</v>
      </c>
      <c r="F170" s="14">
        <v>55000</v>
      </c>
    </row>
    <row r="171" spans="1:6" ht="33.4" customHeight="1">
      <c r="A171" s="11" t="s">
        <v>20</v>
      </c>
      <c r="B171" s="12" t="s">
        <v>145</v>
      </c>
      <c r="C171" s="12" t="s">
        <v>21</v>
      </c>
      <c r="D171" s="13">
        <v>259153</v>
      </c>
      <c r="E171" s="13">
        <v>55000</v>
      </c>
      <c r="F171" s="14">
        <v>55000</v>
      </c>
    </row>
    <row r="172" spans="1:6" ht="33.4" customHeight="1">
      <c r="A172" s="11" t="s">
        <v>22</v>
      </c>
      <c r="B172" s="12" t="s">
        <v>145</v>
      </c>
      <c r="C172" s="12" t="s">
        <v>23</v>
      </c>
      <c r="D172" s="13">
        <v>259153</v>
      </c>
      <c r="E172" s="13">
        <v>55000</v>
      </c>
      <c r="F172" s="14">
        <v>55000</v>
      </c>
    </row>
    <row r="173" spans="1:6" ht="19.899999999999999" customHeight="1">
      <c r="A173" s="7" t="s">
        <v>146</v>
      </c>
      <c r="B173" s="8" t="s">
        <v>147</v>
      </c>
      <c r="C173" s="8" t="s">
        <v>0</v>
      </c>
      <c r="D173" s="9">
        <v>2650000</v>
      </c>
      <c r="E173" s="9">
        <v>1050000</v>
      </c>
      <c r="F173" s="10">
        <v>1050000</v>
      </c>
    </row>
    <row r="174" spans="1:6" ht="61.9" customHeight="1">
      <c r="A174" s="7" t="s">
        <v>148</v>
      </c>
      <c r="B174" s="8" t="s">
        <v>149</v>
      </c>
      <c r="C174" s="8" t="s">
        <v>0</v>
      </c>
      <c r="D174" s="9">
        <v>2650000</v>
      </c>
      <c r="E174" s="9">
        <v>1050000</v>
      </c>
      <c r="F174" s="10">
        <v>1050000</v>
      </c>
    </row>
    <row r="175" spans="1:6" ht="33.4" customHeight="1">
      <c r="A175" s="11" t="s">
        <v>150</v>
      </c>
      <c r="B175" s="12" t="s">
        <v>151</v>
      </c>
      <c r="C175" s="12" t="s">
        <v>0</v>
      </c>
      <c r="D175" s="13">
        <v>2650000</v>
      </c>
      <c r="E175" s="13">
        <v>1050000</v>
      </c>
      <c r="F175" s="14">
        <v>1050000</v>
      </c>
    </row>
    <row r="176" spans="1:6" ht="33.4" customHeight="1">
      <c r="A176" s="11" t="s">
        <v>24</v>
      </c>
      <c r="B176" s="12" t="s">
        <v>151</v>
      </c>
      <c r="C176" s="12" t="s">
        <v>25</v>
      </c>
      <c r="D176" s="13">
        <v>2650000</v>
      </c>
      <c r="E176" s="13">
        <v>1050000</v>
      </c>
      <c r="F176" s="14">
        <v>1050000</v>
      </c>
    </row>
    <row r="177" spans="1:6" ht="19.899999999999999" customHeight="1">
      <c r="A177" s="11" t="s">
        <v>93</v>
      </c>
      <c r="B177" s="12" t="s">
        <v>151</v>
      </c>
      <c r="C177" s="12" t="s">
        <v>94</v>
      </c>
      <c r="D177" s="13">
        <v>2650000</v>
      </c>
      <c r="E177" s="13">
        <v>1050000</v>
      </c>
      <c r="F177" s="14">
        <v>1050000</v>
      </c>
    </row>
    <row r="178" spans="1:6" ht="33.4" customHeight="1">
      <c r="A178" s="7" t="s">
        <v>152</v>
      </c>
      <c r="B178" s="8" t="s">
        <v>153</v>
      </c>
      <c r="C178" s="8" t="s">
        <v>0</v>
      </c>
      <c r="D178" s="9">
        <v>59344076</v>
      </c>
      <c r="E178" s="9">
        <v>52835769</v>
      </c>
      <c r="F178" s="10">
        <v>46835769</v>
      </c>
    </row>
    <row r="179" spans="1:6" ht="76.150000000000006" customHeight="1">
      <c r="A179" s="7" t="s">
        <v>154</v>
      </c>
      <c r="B179" s="8" t="s">
        <v>155</v>
      </c>
      <c r="C179" s="8" t="s">
        <v>0</v>
      </c>
      <c r="D179" s="9">
        <v>59344076</v>
      </c>
      <c r="E179" s="9">
        <v>52835769</v>
      </c>
      <c r="F179" s="10">
        <v>46835769</v>
      </c>
    </row>
    <row r="180" spans="1:6" ht="76.150000000000006" customHeight="1">
      <c r="A180" s="11" t="s">
        <v>156</v>
      </c>
      <c r="B180" s="12" t="s">
        <v>157</v>
      </c>
      <c r="C180" s="12" t="s">
        <v>0</v>
      </c>
      <c r="D180" s="13">
        <v>500000</v>
      </c>
      <c r="E180" s="13">
        <v>0</v>
      </c>
      <c r="F180" s="14">
        <v>0</v>
      </c>
    </row>
    <row r="181" spans="1:6" ht="76.150000000000006" customHeight="1">
      <c r="A181" s="11" t="s">
        <v>16</v>
      </c>
      <c r="B181" s="12" t="s">
        <v>157</v>
      </c>
      <c r="C181" s="12" t="s">
        <v>17</v>
      </c>
      <c r="D181" s="13">
        <v>500000</v>
      </c>
      <c r="E181" s="13">
        <v>0</v>
      </c>
      <c r="F181" s="14">
        <v>0</v>
      </c>
    </row>
    <row r="182" spans="1:6" ht="33.4" customHeight="1">
      <c r="A182" s="11" t="s">
        <v>18</v>
      </c>
      <c r="B182" s="12" t="s">
        <v>157</v>
      </c>
      <c r="C182" s="12" t="s">
        <v>19</v>
      </c>
      <c r="D182" s="13">
        <v>500000</v>
      </c>
      <c r="E182" s="13">
        <v>0</v>
      </c>
      <c r="F182" s="14">
        <v>0</v>
      </c>
    </row>
    <row r="183" spans="1:6" ht="19.899999999999999" customHeight="1">
      <c r="A183" s="11" t="s">
        <v>158</v>
      </c>
      <c r="B183" s="12" t="s">
        <v>159</v>
      </c>
      <c r="C183" s="12" t="s">
        <v>0</v>
      </c>
      <c r="D183" s="13">
        <v>18684690</v>
      </c>
      <c r="E183" s="13">
        <v>17747836</v>
      </c>
      <c r="F183" s="14">
        <v>15747836</v>
      </c>
    </row>
    <row r="184" spans="1:6" ht="76.150000000000006" customHeight="1">
      <c r="A184" s="11" t="s">
        <v>16</v>
      </c>
      <c r="B184" s="12" t="s">
        <v>159</v>
      </c>
      <c r="C184" s="12" t="s">
        <v>17</v>
      </c>
      <c r="D184" s="13">
        <v>16180793</v>
      </c>
      <c r="E184" s="13">
        <v>14968939</v>
      </c>
      <c r="F184" s="14">
        <v>12968939</v>
      </c>
    </row>
    <row r="185" spans="1:6" ht="33.4" customHeight="1">
      <c r="A185" s="11" t="s">
        <v>18</v>
      </c>
      <c r="B185" s="12" t="s">
        <v>159</v>
      </c>
      <c r="C185" s="12" t="s">
        <v>19</v>
      </c>
      <c r="D185" s="13">
        <v>16180793</v>
      </c>
      <c r="E185" s="13">
        <v>14968939</v>
      </c>
      <c r="F185" s="14">
        <v>12968939</v>
      </c>
    </row>
    <row r="186" spans="1:6" ht="33.4" customHeight="1">
      <c r="A186" s="11" t="s">
        <v>20</v>
      </c>
      <c r="B186" s="12" t="s">
        <v>159</v>
      </c>
      <c r="C186" s="12" t="s">
        <v>21</v>
      </c>
      <c r="D186" s="13">
        <v>2232077</v>
      </c>
      <c r="E186" s="13">
        <v>2507077</v>
      </c>
      <c r="F186" s="14">
        <v>2507077</v>
      </c>
    </row>
    <row r="187" spans="1:6" ht="33.4" customHeight="1">
      <c r="A187" s="11" t="s">
        <v>22</v>
      </c>
      <c r="B187" s="12" t="s">
        <v>159</v>
      </c>
      <c r="C187" s="12" t="s">
        <v>23</v>
      </c>
      <c r="D187" s="13">
        <v>2232077</v>
      </c>
      <c r="E187" s="13">
        <v>2507077</v>
      </c>
      <c r="F187" s="14">
        <v>2507077</v>
      </c>
    </row>
    <row r="188" spans="1:6" ht="19.899999999999999" customHeight="1">
      <c r="A188" s="11" t="s">
        <v>28</v>
      </c>
      <c r="B188" s="12" t="s">
        <v>159</v>
      </c>
      <c r="C188" s="12" t="s">
        <v>29</v>
      </c>
      <c r="D188" s="13">
        <v>271820</v>
      </c>
      <c r="E188" s="13">
        <v>271820</v>
      </c>
      <c r="F188" s="14">
        <v>271820</v>
      </c>
    </row>
    <row r="189" spans="1:6" ht="19.899999999999999" customHeight="1">
      <c r="A189" s="11" t="s">
        <v>30</v>
      </c>
      <c r="B189" s="12" t="s">
        <v>159</v>
      </c>
      <c r="C189" s="12" t="s">
        <v>31</v>
      </c>
      <c r="D189" s="13">
        <v>271820</v>
      </c>
      <c r="E189" s="13">
        <v>271820</v>
      </c>
      <c r="F189" s="14">
        <v>271820</v>
      </c>
    </row>
    <row r="190" spans="1:6" ht="19.899999999999999" customHeight="1">
      <c r="A190" s="11" t="s">
        <v>160</v>
      </c>
      <c r="B190" s="12" t="s">
        <v>161</v>
      </c>
      <c r="C190" s="12" t="s">
        <v>0</v>
      </c>
      <c r="D190" s="13">
        <v>19610400</v>
      </c>
      <c r="E190" s="13">
        <v>17610400</v>
      </c>
      <c r="F190" s="14">
        <v>15610400</v>
      </c>
    </row>
    <row r="191" spans="1:6" ht="33.4" customHeight="1">
      <c r="A191" s="11" t="s">
        <v>24</v>
      </c>
      <c r="B191" s="12" t="s">
        <v>161</v>
      </c>
      <c r="C191" s="12" t="s">
        <v>25</v>
      </c>
      <c r="D191" s="13">
        <v>19610400</v>
      </c>
      <c r="E191" s="13">
        <v>17610400</v>
      </c>
      <c r="F191" s="14">
        <v>15610400</v>
      </c>
    </row>
    <row r="192" spans="1:6" ht="19.899999999999999" customHeight="1">
      <c r="A192" s="11" t="s">
        <v>93</v>
      </c>
      <c r="B192" s="12" t="s">
        <v>161</v>
      </c>
      <c r="C192" s="12" t="s">
        <v>94</v>
      </c>
      <c r="D192" s="13">
        <v>19610400</v>
      </c>
      <c r="E192" s="13">
        <v>17610400</v>
      </c>
      <c r="F192" s="14">
        <v>15610400</v>
      </c>
    </row>
    <row r="193" spans="1:6" ht="19.899999999999999" customHeight="1">
      <c r="A193" s="11" t="s">
        <v>162</v>
      </c>
      <c r="B193" s="12" t="s">
        <v>163</v>
      </c>
      <c r="C193" s="12" t="s">
        <v>0</v>
      </c>
      <c r="D193" s="13">
        <v>8118131</v>
      </c>
      <c r="E193" s="13">
        <v>7008130</v>
      </c>
      <c r="F193" s="14">
        <v>6008130</v>
      </c>
    </row>
    <row r="194" spans="1:6" ht="76.150000000000006" customHeight="1">
      <c r="A194" s="11" t="s">
        <v>16</v>
      </c>
      <c r="B194" s="12" t="s">
        <v>163</v>
      </c>
      <c r="C194" s="12" t="s">
        <v>17</v>
      </c>
      <c r="D194" s="13">
        <v>7611184</v>
      </c>
      <c r="E194" s="13">
        <v>6501183</v>
      </c>
      <c r="F194" s="14">
        <v>5501183</v>
      </c>
    </row>
    <row r="195" spans="1:6" ht="33.4" customHeight="1">
      <c r="A195" s="11" t="s">
        <v>18</v>
      </c>
      <c r="B195" s="12" t="s">
        <v>163</v>
      </c>
      <c r="C195" s="12" t="s">
        <v>19</v>
      </c>
      <c r="D195" s="13">
        <v>7611184</v>
      </c>
      <c r="E195" s="13">
        <v>6501183</v>
      </c>
      <c r="F195" s="14">
        <v>5501183</v>
      </c>
    </row>
    <row r="196" spans="1:6" ht="33.4" customHeight="1">
      <c r="A196" s="11" t="s">
        <v>20</v>
      </c>
      <c r="B196" s="12" t="s">
        <v>163</v>
      </c>
      <c r="C196" s="12" t="s">
        <v>21</v>
      </c>
      <c r="D196" s="13">
        <v>481781</v>
      </c>
      <c r="E196" s="13">
        <v>481781</v>
      </c>
      <c r="F196" s="14">
        <v>481781</v>
      </c>
    </row>
    <row r="197" spans="1:6" ht="33.4" customHeight="1">
      <c r="A197" s="11" t="s">
        <v>22</v>
      </c>
      <c r="B197" s="12" t="s">
        <v>163</v>
      </c>
      <c r="C197" s="12" t="s">
        <v>23</v>
      </c>
      <c r="D197" s="13">
        <v>481781</v>
      </c>
      <c r="E197" s="13">
        <v>481781</v>
      </c>
      <c r="F197" s="14">
        <v>481781</v>
      </c>
    </row>
    <row r="198" spans="1:6" ht="19.899999999999999" customHeight="1">
      <c r="A198" s="11" t="s">
        <v>28</v>
      </c>
      <c r="B198" s="12" t="s">
        <v>163</v>
      </c>
      <c r="C198" s="12" t="s">
        <v>29</v>
      </c>
      <c r="D198" s="13">
        <v>25166</v>
      </c>
      <c r="E198" s="13">
        <v>25166</v>
      </c>
      <c r="F198" s="14">
        <v>25166</v>
      </c>
    </row>
    <row r="199" spans="1:6" ht="19.899999999999999" customHeight="1">
      <c r="A199" s="11" t="s">
        <v>30</v>
      </c>
      <c r="B199" s="12" t="s">
        <v>163</v>
      </c>
      <c r="C199" s="12" t="s">
        <v>31</v>
      </c>
      <c r="D199" s="13">
        <v>25166</v>
      </c>
      <c r="E199" s="13">
        <v>25166</v>
      </c>
      <c r="F199" s="14">
        <v>25166</v>
      </c>
    </row>
    <row r="200" spans="1:6" ht="19.899999999999999" customHeight="1">
      <c r="A200" s="11" t="s">
        <v>164</v>
      </c>
      <c r="B200" s="12" t="s">
        <v>165</v>
      </c>
      <c r="C200" s="12" t="s">
        <v>0</v>
      </c>
      <c r="D200" s="13">
        <v>4252040</v>
      </c>
      <c r="E200" s="13">
        <v>3252040</v>
      </c>
      <c r="F200" s="14">
        <v>2252040</v>
      </c>
    </row>
    <row r="201" spans="1:6" ht="33.4" customHeight="1">
      <c r="A201" s="11" t="s">
        <v>24</v>
      </c>
      <c r="B201" s="12" t="s">
        <v>165</v>
      </c>
      <c r="C201" s="12" t="s">
        <v>25</v>
      </c>
      <c r="D201" s="13">
        <v>4252040</v>
      </c>
      <c r="E201" s="13">
        <v>3252040</v>
      </c>
      <c r="F201" s="14">
        <v>2252040</v>
      </c>
    </row>
    <row r="202" spans="1:6" ht="19.899999999999999" customHeight="1">
      <c r="A202" s="11" t="s">
        <v>93</v>
      </c>
      <c r="B202" s="12" t="s">
        <v>165</v>
      </c>
      <c r="C202" s="12" t="s">
        <v>94</v>
      </c>
      <c r="D202" s="13">
        <v>4252040</v>
      </c>
      <c r="E202" s="13">
        <v>3252040</v>
      </c>
      <c r="F202" s="14">
        <v>2252040</v>
      </c>
    </row>
    <row r="203" spans="1:6" ht="33.4" customHeight="1">
      <c r="A203" s="11" t="s">
        <v>166</v>
      </c>
      <c r="B203" s="12" t="s">
        <v>167</v>
      </c>
      <c r="C203" s="12" t="s">
        <v>0</v>
      </c>
      <c r="D203" s="13">
        <v>2794738</v>
      </c>
      <c r="E203" s="13">
        <v>2558286</v>
      </c>
      <c r="F203" s="14">
        <v>2558286</v>
      </c>
    </row>
    <row r="204" spans="1:6" ht="76.150000000000006" customHeight="1">
      <c r="A204" s="11" t="s">
        <v>16</v>
      </c>
      <c r="B204" s="12" t="s">
        <v>167</v>
      </c>
      <c r="C204" s="12" t="s">
        <v>17</v>
      </c>
      <c r="D204" s="13">
        <v>2629738</v>
      </c>
      <c r="E204" s="13">
        <v>2393286</v>
      </c>
      <c r="F204" s="14">
        <v>2393286</v>
      </c>
    </row>
    <row r="205" spans="1:6" ht="33.4" customHeight="1">
      <c r="A205" s="11" t="s">
        <v>59</v>
      </c>
      <c r="B205" s="12" t="s">
        <v>167</v>
      </c>
      <c r="C205" s="12" t="s">
        <v>60</v>
      </c>
      <c r="D205" s="13">
        <v>2629738</v>
      </c>
      <c r="E205" s="13">
        <v>2393286</v>
      </c>
      <c r="F205" s="14">
        <v>2393286</v>
      </c>
    </row>
    <row r="206" spans="1:6" ht="33.4" customHeight="1">
      <c r="A206" s="11" t="s">
        <v>20</v>
      </c>
      <c r="B206" s="12" t="s">
        <v>167</v>
      </c>
      <c r="C206" s="12" t="s">
        <v>21</v>
      </c>
      <c r="D206" s="13">
        <v>165000</v>
      </c>
      <c r="E206" s="13">
        <v>165000</v>
      </c>
      <c r="F206" s="14">
        <v>165000</v>
      </c>
    </row>
    <row r="207" spans="1:6" ht="33.4" customHeight="1">
      <c r="A207" s="11" t="s">
        <v>22</v>
      </c>
      <c r="B207" s="12" t="s">
        <v>167</v>
      </c>
      <c r="C207" s="12" t="s">
        <v>23</v>
      </c>
      <c r="D207" s="13">
        <v>165000</v>
      </c>
      <c r="E207" s="13">
        <v>165000</v>
      </c>
      <c r="F207" s="14">
        <v>165000</v>
      </c>
    </row>
    <row r="208" spans="1:6" ht="19.899999999999999" customHeight="1">
      <c r="A208" s="11" t="s">
        <v>168</v>
      </c>
      <c r="B208" s="12" t="s">
        <v>169</v>
      </c>
      <c r="C208" s="12" t="s">
        <v>0</v>
      </c>
      <c r="D208" s="13">
        <v>4934077</v>
      </c>
      <c r="E208" s="13">
        <v>4659077</v>
      </c>
      <c r="F208" s="14">
        <v>4659077</v>
      </c>
    </row>
    <row r="209" spans="1:6" ht="33.4" customHeight="1">
      <c r="A209" s="11" t="s">
        <v>24</v>
      </c>
      <c r="B209" s="12" t="s">
        <v>169</v>
      </c>
      <c r="C209" s="12" t="s">
        <v>25</v>
      </c>
      <c r="D209" s="13">
        <v>4934077</v>
      </c>
      <c r="E209" s="13">
        <v>4659077</v>
      </c>
      <c r="F209" s="14">
        <v>4659077</v>
      </c>
    </row>
    <row r="210" spans="1:6" ht="19.899999999999999" customHeight="1">
      <c r="A210" s="11" t="s">
        <v>93</v>
      </c>
      <c r="B210" s="12" t="s">
        <v>169</v>
      </c>
      <c r="C210" s="12" t="s">
        <v>94</v>
      </c>
      <c r="D210" s="13">
        <v>4934077</v>
      </c>
      <c r="E210" s="13">
        <v>4659077</v>
      </c>
      <c r="F210" s="14">
        <v>4659077</v>
      </c>
    </row>
    <row r="211" spans="1:6" ht="47.65" customHeight="1">
      <c r="A211" s="11" t="s">
        <v>170</v>
      </c>
      <c r="B211" s="12" t="s">
        <v>171</v>
      </c>
      <c r="C211" s="12" t="s">
        <v>0</v>
      </c>
      <c r="D211" s="13">
        <v>450000</v>
      </c>
      <c r="E211" s="13">
        <v>0</v>
      </c>
      <c r="F211" s="14">
        <v>0</v>
      </c>
    </row>
    <row r="212" spans="1:6" ht="33.4" customHeight="1">
      <c r="A212" s="11" t="s">
        <v>20</v>
      </c>
      <c r="B212" s="12" t="s">
        <v>171</v>
      </c>
      <c r="C212" s="12" t="s">
        <v>21</v>
      </c>
      <c r="D212" s="13">
        <v>450000</v>
      </c>
      <c r="E212" s="13">
        <v>0</v>
      </c>
      <c r="F212" s="14">
        <v>0</v>
      </c>
    </row>
    <row r="213" spans="1:6" ht="33.4" customHeight="1">
      <c r="A213" s="11" t="s">
        <v>22</v>
      </c>
      <c r="B213" s="12" t="s">
        <v>171</v>
      </c>
      <c r="C213" s="12" t="s">
        <v>23</v>
      </c>
      <c r="D213" s="13">
        <v>450000</v>
      </c>
      <c r="E213" s="13">
        <v>0</v>
      </c>
      <c r="F213" s="14">
        <v>0</v>
      </c>
    </row>
    <row r="214" spans="1:6" ht="33.4" customHeight="1">
      <c r="A214" s="7" t="s">
        <v>172</v>
      </c>
      <c r="B214" s="8" t="s">
        <v>173</v>
      </c>
      <c r="C214" s="8" t="s">
        <v>0</v>
      </c>
      <c r="D214" s="9">
        <v>50888623</v>
      </c>
      <c r="E214" s="9">
        <v>48930164</v>
      </c>
      <c r="F214" s="10">
        <v>48630114</v>
      </c>
    </row>
    <row r="215" spans="1:6" ht="47.65" customHeight="1">
      <c r="A215" s="7" t="s">
        <v>174</v>
      </c>
      <c r="B215" s="8" t="s">
        <v>175</v>
      </c>
      <c r="C215" s="8" t="s">
        <v>0</v>
      </c>
      <c r="D215" s="9">
        <v>760000</v>
      </c>
      <c r="E215" s="9">
        <v>760000</v>
      </c>
      <c r="F215" s="10">
        <v>760000</v>
      </c>
    </row>
    <row r="216" spans="1:6" ht="47.65" customHeight="1">
      <c r="A216" s="7" t="s">
        <v>176</v>
      </c>
      <c r="B216" s="8" t="s">
        <v>177</v>
      </c>
      <c r="C216" s="8" t="s">
        <v>0</v>
      </c>
      <c r="D216" s="9">
        <v>760000</v>
      </c>
      <c r="E216" s="9">
        <v>760000</v>
      </c>
      <c r="F216" s="10">
        <v>760000</v>
      </c>
    </row>
    <row r="217" spans="1:6" ht="33.4" customHeight="1">
      <c r="A217" s="11" t="s">
        <v>178</v>
      </c>
      <c r="B217" s="12" t="s">
        <v>179</v>
      </c>
      <c r="C217" s="12" t="s">
        <v>0</v>
      </c>
      <c r="D217" s="13">
        <v>280000</v>
      </c>
      <c r="E217" s="13">
        <v>280000</v>
      </c>
      <c r="F217" s="14">
        <v>280000</v>
      </c>
    </row>
    <row r="218" spans="1:6" ht="33.4" customHeight="1">
      <c r="A218" s="11" t="s">
        <v>24</v>
      </c>
      <c r="B218" s="12" t="s">
        <v>179</v>
      </c>
      <c r="C218" s="12" t="s">
        <v>25</v>
      </c>
      <c r="D218" s="13">
        <v>280000</v>
      </c>
      <c r="E218" s="13">
        <v>280000</v>
      </c>
      <c r="F218" s="14">
        <v>280000</v>
      </c>
    </row>
    <row r="219" spans="1:6" ht="19.899999999999999" customHeight="1">
      <c r="A219" s="11" t="s">
        <v>93</v>
      </c>
      <c r="B219" s="12" t="s">
        <v>179</v>
      </c>
      <c r="C219" s="12" t="s">
        <v>94</v>
      </c>
      <c r="D219" s="13">
        <v>280000</v>
      </c>
      <c r="E219" s="13">
        <v>280000</v>
      </c>
      <c r="F219" s="14">
        <v>280000</v>
      </c>
    </row>
    <row r="220" spans="1:6" ht="33.4" customHeight="1">
      <c r="A220" s="11" t="s">
        <v>180</v>
      </c>
      <c r="B220" s="12" t="s">
        <v>181</v>
      </c>
      <c r="C220" s="12" t="s">
        <v>0</v>
      </c>
      <c r="D220" s="13">
        <v>480000</v>
      </c>
      <c r="E220" s="13">
        <v>480000</v>
      </c>
      <c r="F220" s="14">
        <v>480000</v>
      </c>
    </row>
    <row r="221" spans="1:6" ht="33.4" customHeight="1">
      <c r="A221" s="11" t="s">
        <v>20</v>
      </c>
      <c r="B221" s="12" t="s">
        <v>181</v>
      </c>
      <c r="C221" s="12" t="s">
        <v>21</v>
      </c>
      <c r="D221" s="13">
        <v>480000</v>
      </c>
      <c r="E221" s="13">
        <v>480000</v>
      </c>
      <c r="F221" s="14">
        <v>480000</v>
      </c>
    </row>
    <row r="222" spans="1:6" ht="33.4" customHeight="1">
      <c r="A222" s="11" t="s">
        <v>22</v>
      </c>
      <c r="B222" s="12" t="s">
        <v>181</v>
      </c>
      <c r="C222" s="12" t="s">
        <v>23</v>
      </c>
      <c r="D222" s="13">
        <v>480000</v>
      </c>
      <c r="E222" s="13">
        <v>480000</v>
      </c>
      <c r="F222" s="14">
        <v>480000</v>
      </c>
    </row>
    <row r="223" spans="1:6" ht="33.4" customHeight="1">
      <c r="A223" s="7" t="s">
        <v>182</v>
      </c>
      <c r="B223" s="8" t="s">
        <v>183</v>
      </c>
      <c r="C223" s="8" t="s">
        <v>0</v>
      </c>
      <c r="D223" s="9">
        <v>200000</v>
      </c>
      <c r="E223" s="9">
        <v>200000</v>
      </c>
      <c r="F223" s="10">
        <v>200000</v>
      </c>
    </row>
    <row r="224" spans="1:6" ht="47.65" customHeight="1">
      <c r="A224" s="7" t="s">
        <v>184</v>
      </c>
      <c r="B224" s="8" t="s">
        <v>185</v>
      </c>
      <c r="C224" s="8" t="s">
        <v>0</v>
      </c>
      <c r="D224" s="9">
        <v>200000</v>
      </c>
      <c r="E224" s="9">
        <v>200000</v>
      </c>
      <c r="F224" s="10">
        <v>200000</v>
      </c>
    </row>
    <row r="225" spans="1:6" ht="61.9" customHeight="1">
      <c r="A225" s="11" t="s">
        <v>186</v>
      </c>
      <c r="B225" s="12" t="s">
        <v>187</v>
      </c>
      <c r="C225" s="12" t="s">
        <v>0</v>
      </c>
      <c r="D225" s="13">
        <v>60000</v>
      </c>
      <c r="E225" s="13">
        <v>60000</v>
      </c>
      <c r="F225" s="14">
        <v>60000</v>
      </c>
    </row>
    <row r="226" spans="1:6" ht="33.4" customHeight="1">
      <c r="A226" s="11" t="s">
        <v>20</v>
      </c>
      <c r="B226" s="12" t="s">
        <v>187</v>
      </c>
      <c r="C226" s="12" t="s">
        <v>21</v>
      </c>
      <c r="D226" s="13">
        <v>60000</v>
      </c>
      <c r="E226" s="13">
        <v>60000</v>
      </c>
      <c r="F226" s="14">
        <v>60000</v>
      </c>
    </row>
    <row r="227" spans="1:6" ht="33.4" customHeight="1">
      <c r="A227" s="11" t="s">
        <v>22</v>
      </c>
      <c r="B227" s="12" t="s">
        <v>187</v>
      </c>
      <c r="C227" s="12" t="s">
        <v>23</v>
      </c>
      <c r="D227" s="13">
        <v>60000</v>
      </c>
      <c r="E227" s="13">
        <v>60000</v>
      </c>
      <c r="F227" s="14">
        <v>60000</v>
      </c>
    </row>
    <row r="228" spans="1:6" ht="61.9" customHeight="1">
      <c r="A228" s="11" t="s">
        <v>188</v>
      </c>
      <c r="B228" s="12" t="s">
        <v>189</v>
      </c>
      <c r="C228" s="12" t="s">
        <v>0</v>
      </c>
      <c r="D228" s="13">
        <v>140000</v>
      </c>
      <c r="E228" s="13">
        <v>140000</v>
      </c>
      <c r="F228" s="14">
        <v>140000</v>
      </c>
    </row>
    <row r="229" spans="1:6" ht="33.4" customHeight="1">
      <c r="A229" s="11" t="s">
        <v>20</v>
      </c>
      <c r="B229" s="12" t="s">
        <v>189</v>
      </c>
      <c r="C229" s="12" t="s">
        <v>21</v>
      </c>
      <c r="D229" s="13">
        <v>140000</v>
      </c>
      <c r="E229" s="13">
        <v>140000</v>
      </c>
      <c r="F229" s="14">
        <v>140000</v>
      </c>
    </row>
    <row r="230" spans="1:6" ht="33.4" customHeight="1">
      <c r="A230" s="11" t="s">
        <v>22</v>
      </c>
      <c r="B230" s="12" t="s">
        <v>189</v>
      </c>
      <c r="C230" s="12" t="s">
        <v>23</v>
      </c>
      <c r="D230" s="13">
        <v>140000</v>
      </c>
      <c r="E230" s="13">
        <v>140000</v>
      </c>
      <c r="F230" s="14">
        <v>140000</v>
      </c>
    </row>
    <row r="231" spans="1:6" ht="19.899999999999999" customHeight="1">
      <c r="A231" s="7" t="s">
        <v>190</v>
      </c>
      <c r="B231" s="8" t="s">
        <v>191</v>
      </c>
      <c r="C231" s="8" t="s">
        <v>0</v>
      </c>
      <c r="D231" s="9">
        <v>49928623</v>
      </c>
      <c r="E231" s="9">
        <v>47970164</v>
      </c>
      <c r="F231" s="10">
        <v>47670114</v>
      </c>
    </row>
    <row r="232" spans="1:6" ht="33.4" customHeight="1">
      <c r="A232" s="7" t="s">
        <v>192</v>
      </c>
      <c r="B232" s="8" t="s">
        <v>193</v>
      </c>
      <c r="C232" s="8" t="s">
        <v>0</v>
      </c>
      <c r="D232" s="9">
        <v>49928623</v>
      </c>
      <c r="E232" s="9">
        <v>47970164</v>
      </c>
      <c r="F232" s="10">
        <v>47670114</v>
      </c>
    </row>
    <row r="233" spans="1:6" ht="19.899999999999999" customHeight="1">
      <c r="A233" s="11" t="s">
        <v>194</v>
      </c>
      <c r="B233" s="12" t="s">
        <v>195</v>
      </c>
      <c r="C233" s="12" t="s">
        <v>0</v>
      </c>
      <c r="D233" s="13">
        <v>48339616</v>
      </c>
      <c r="E233" s="13">
        <v>47970164</v>
      </c>
      <c r="F233" s="14">
        <v>47670114</v>
      </c>
    </row>
    <row r="234" spans="1:6" ht="33.4" customHeight="1">
      <c r="A234" s="11" t="s">
        <v>24</v>
      </c>
      <c r="B234" s="12" t="s">
        <v>195</v>
      </c>
      <c r="C234" s="12" t="s">
        <v>25</v>
      </c>
      <c r="D234" s="13">
        <v>48339616</v>
      </c>
      <c r="E234" s="13">
        <v>47970164</v>
      </c>
      <c r="F234" s="14">
        <v>47670114</v>
      </c>
    </row>
    <row r="235" spans="1:6" ht="19.899999999999999" customHeight="1">
      <c r="A235" s="11" t="s">
        <v>93</v>
      </c>
      <c r="B235" s="12" t="s">
        <v>195</v>
      </c>
      <c r="C235" s="12" t="s">
        <v>94</v>
      </c>
      <c r="D235" s="13">
        <v>48339616</v>
      </c>
      <c r="E235" s="13">
        <v>47970164</v>
      </c>
      <c r="F235" s="14">
        <v>47670114</v>
      </c>
    </row>
    <row r="236" spans="1:6" ht="19.899999999999999" customHeight="1">
      <c r="A236" s="11" t="s">
        <v>196</v>
      </c>
      <c r="B236" s="12" t="s">
        <v>197</v>
      </c>
      <c r="C236" s="12" t="s">
        <v>0</v>
      </c>
      <c r="D236" s="13">
        <v>1439007</v>
      </c>
      <c r="E236" s="13">
        <v>0</v>
      </c>
      <c r="F236" s="14">
        <v>0</v>
      </c>
    </row>
    <row r="237" spans="1:6" ht="76.150000000000006" customHeight="1">
      <c r="A237" s="11" t="s">
        <v>16</v>
      </c>
      <c r="B237" s="12" t="s">
        <v>197</v>
      </c>
      <c r="C237" s="12" t="s">
        <v>17</v>
      </c>
      <c r="D237" s="13">
        <v>1158366</v>
      </c>
      <c r="E237" s="13">
        <v>0</v>
      </c>
      <c r="F237" s="14">
        <v>0</v>
      </c>
    </row>
    <row r="238" spans="1:6" ht="33.4" customHeight="1">
      <c r="A238" s="11" t="s">
        <v>18</v>
      </c>
      <c r="B238" s="12" t="s">
        <v>197</v>
      </c>
      <c r="C238" s="12" t="s">
        <v>19</v>
      </c>
      <c r="D238" s="13">
        <v>1158366</v>
      </c>
      <c r="E238" s="13">
        <v>0</v>
      </c>
      <c r="F238" s="14">
        <v>0</v>
      </c>
    </row>
    <row r="239" spans="1:6" ht="33.4" customHeight="1">
      <c r="A239" s="11" t="s">
        <v>20</v>
      </c>
      <c r="B239" s="12" t="s">
        <v>197</v>
      </c>
      <c r="C239" s="12" t="s">
        <v>21</v>
      </c>
      <c r="D239" s="13">
        <v>209000</v>
      </c>
      <c r="E239" s="13">
        <v>0</v>
      </c>
      <c r="F239" s="14">
        <v>0</v>
      </c>
    </row>
    <row r="240" spans="1:6" ht="33.4" customHeight="1">
      <c r="A240" s="11" t="s">
        <v>22</v>
      </c>
      <c r="B240" s="12" t="s">
        <v>197</v>
      </c>
      <c r="C240" s="12" t="s">
        <v>23</v>
      </c>
      <c r="D240" s="13">
        <v>209000</v>
      </c>
      <c r="E240" s="13">
        <v>0</v>
      </c>
      <c r="F240" s="14">
        <v>0</v>
      </c>
    </row>
    <row r="241" spans="1:6" ht="19.899999999999999" customHeight="1">
      <c r="A241" s="11" t="s">
        <v>28</v>
      </c>
      <c r="B241" s="12" t="s">
        <v>197</v>
      </c>
      <c r="C241" s="12" t="s">
        <v>29</v>
      </c>
      <c r="D241" s="13">
        <v>71641</v>
      </c>
      <c r="E241" s="13">
        <v>0</v>
      </c>
      <c r="F241" s="14">
        <v>0</v>
      </c>
    </row>
    <row r="242" spans="1:6" ht="19.899999999999999" customHeight="1">
      <c r="A242" s="11" t="s">
        <v>30</v>
      </c>
      <c r="B242" s="12" t="s">
        <v>197</v>
      </c>
      <c r="C242" s="12" t="s">
        <v>31</v>
      </c>
      <c r="D242" s="13">
        <v>71641</v>
      </c>
      <c r="E242" s="13">
        <v>0</v>
      </c>
      <c r="F242" s="14">
        <v>0</v>
      </c>
    </row>
    <row r="243" spans="1:6" ht="47.65" customHeight="1">
      <c r="A243" s="11" t="s">
        <v>198</v>
      </c>
      <c r="B243" s="12" t="s">
        <v>199</v>
      </c>
      <c r="C243" s="12" t="s">
        <v>0</v>
      </c>
      <c r="D243" s="13">
        <v>150000</v>
      </c>
      <c r="E243" s="13">
        <v>0</v>
      </c>
      <c r="F243" s="14">
        <v>0</v>
      </c>
    </row>
    <row r="244" spans="1:6" ht="33.4" customHeight="1">
      <c r="A244" s="11" t="s">
        <v>24</v>
      </c>
      <c r="B244" s="12" t="s">
        <v>199</v>
      </c>
      <c r="C244" s="12" t="s">
        <v>25</v>
      </c>
      <c r="D244" s="13">
        <v>150000</v>
      </c>
      <c r="E244" s="13">
        <v>0</v>
      </c>
      <c r="F244" s="14">
        <v>0</v>
      </c>
    </row>
    <row r="245" spans="1:6" ht="19.899999999999999" customHeight="1">
      <c r="A245" s="11" t="s">
        <v>93</v>
      </c>
      <c r="B245" s="12" t="s">
        <v>199</v>
      </c>
      <c r="C245" s="12" t="s">
        <v>94</v>
      </c>
      <c r="D245" s="13">
        <v>150000</v>
      </c>
      <c r="E245" s="13">
        <v>0</v>
      </c>
      <c r="F245" s="14">
        <v>0</v>
      </c>
    </row>
    <row r="246" spans="1:6" ht="47.65" customHeight="1">
      <c r="A246" s="7" t="s">
        <v>200</v>
      </c>
      <c r="B246" s="8" t="s">
        <v>201</v>
      </c>
      <c r="C246" s="8" t="s">
        <v>0</v>
      </c>
      <c r="D246" s="9">
        <f>6323100+93500</f>
        <v>6416600</v>
      </c>
      <c r="E246" s="9">
        <v>5484000</v>
      </c>
      <c r="F246" s="10">
        <v>3823400</v>
      </c>
    </row>
    <row r="247" spans="1:6" ht="47.65" customHeight="1">
      <c r="A247" s="7" t="s">
        <v>202</v>
      </c>
      <c r="B247" s="8" t="s">
        <v>203</v>
      </c>
      <c r="C247" s="8" t="s">
        <v>0</v>
      </c>
      <c r="D247" s="9">
        <v>200000</v>
      </c>
      <c r="E247" s="9">
        <v>200000</v>
      </c>
      <c r="F247" s="10">
        <v>0</v>
      </c>
    </row>
    <row r="248" spans="1:6" ht="47.65" customHeight="1">
      <c r="A248" s="7" t="s">
        <v>204</v>
      </c>
      <c r="B248" s="8" t="s">
        <v>205</v>
      </c>
      <c r="C248" s="8" t="s">
        <v>0</v>
      </c>
      <c r="D248" s="9">
        <v>200000</v>
      </c>
      <c r="E248" s="9">
        <v>200000</v>
      </c>
      <c r="F248" s="10">
        <v>0</v>
      </c>
    </row>
    <row r="249" spans="1:6" ht="61.9" customHeight="1">
      <c r="A249" s="11" t="s">
        <v>206</v>
      </c>
      <c r="B249" s="12" t="s">
        <v>207</v>
      </c>
      <c r="C249" s="12" t="s">
        <v>0</v>
      </c>
      <c r="D249" s="13">
        <v>200000</v>
      </c>
      <c r="E249" s="13">
        <v>200000</v>
      </c>
      <c r="F249" s="14">
        <v>0</v>
      </c>
    </row>
    <row r="250" spans="1:6" ht="19.899999999999999" customHeight="1">
      <c r="A250" s="11" t="s">
        <v>28</v>
      </c>
      <c r="B250" s="12" t="s">
        <v>207</v>
      </c>
      <c r="C250" s="12" t="s">
        <v>29</v>
      </c>
      <c r="D250" s="13">
        <v>200000</v>
      </c>
      <c r="E250" s="13">
        <v>200000</v>
      </c>
      <c r="F250" s="14">
        <v>0</v>
      </c>
    </row>
    <row r="251" spans="1:6" ht="47.65" customHeight="1">
      <c r="A251" s="11" t="s">
        <v>208</v>
      </c>
      <c r="B251" s="12" t="s">
        <v>207</v>
      </c>
      <c r="C251" s="12" t="s">
        <v>209</v>
      </c>
      <c r="D251" s="13">
        <v>200000</v>
      </c>
      <c r="E251" s="13">
        <v>200000</v>
      </c>
      <c r="F251" s="14">
        <v>0</v>
      </c>
    </row>
    <row r="252" spans="1:6" ht="47.65" customHeight="1">
      <c r="A252" s="7" t="s">
        <v>210</v>
      </c>
      <c r="B252" s="8" t="s">
        <v>211</v>
      </c>
      <c r="C252" s="8" t="s">
        <v>0</v>
      </c>
      <c r="D252" s="9">
        <f>6123100+93500</f>
        <v>6216600</v>
      </c>
      <c r="E252" s="9">
        <v>5284000</v>
      </c>
      <c r="F252" s="10">
        <v>3823400</v>
      </c>
    </row>
    <row r="253" spans="1:6" ht="33.4" customHeight="1">
      <c r="A253" s="7" t="s">
        <v>212</v>
      </c>
      <c r="B253" s="8" t="s">
        <v>213</v>
      </c>
      <c r="C253" s="8" t="s">
        <v>0</v>
      </c>
      <c r="D253" s="9">
        <v>937000</v>
      </c>
      <c r="E253" s="9">
        <v>962000</v>
      </c>
      <c r="F253" s="10">
        <v>741000</v>
      </c>
    </row>
    <row r="254" spans="1:6" ht="61.9" customHeight="1">
      <c r="A254" s="11" t="s">
        <v>214</v>
      </c>
      <c r="B254" s="12" t="s">
        <v>215</v>
      </c>
      <c r="C254" s="12" t="s">
        <v>0</v>
      </c>
      <c r="D254" s="13">
        <v>250000</v>
      </c>
      <c r="E254" s="13">
        <v>250000</v>
      </c>
      <c r="F254" s="14">
        <v>0</v>
      </c>
    </row>
    <row r="255" spans="1:6" ht="19.899999999999999" customHeight="1">
      <c r="A255" s="11" t="s">
        <v>28</v>
      </c>
      <c r="B255" s="12" t="s">
        <v>215</v>
      </c>
      <c r="C255" s="12" t="s">
        <v>29</v>
      </c>
      <c r="D255" s="13">
        <v>250000</v>
      </c>
      <c r="E255" s="13">
        <v>250000</v>
      </c>
      <c r="F255" s="14">
        <v>0</v>
      </c>
    </row>
    <row r="256" spans="1:6" ht="47.65" customHeight="1">
      <c r="A256" s="11" t="s">
        <v>208</v>
      </c>
      <c r="B256" s="12" t="s">
        <v>215</v>
      </c>
      <c r="C256" s="12" t="s">
        <v>209</v>
      </c>
      <c r="D256" s="13">
        <v>250000</v>
      </c>
      <c r="E256" s="13">
        <v>250000</v>
      </c>
      <c r="F256" s="14">
        <v>0</v>
      </c>
    </row>
    <row r="257" spans="1:6" ht="76.150000000000006" customHeight="1">
      <c r="A257" s="11" t="s">
        <v>216</v>
      </c>
      <c r="B257" s="12" t="s">
        <v>217</v>
      </c>
      <c r="C257" s="12" t="s">
        <v>0</v>
      </c>
      <c r="D257" s="13">
        <v>687000</v>
      </c>
      <c r="E257" s="13">
        <v>712000</v>
      </c>
      <c r="F257" s="14">
        <v>741000</v>
      </c>
    </row>
    <row r="258" spans="1:6" ht="33.4" customHeight="1">
      <c r="A258" s="11" t="s">
        <v>20</v>
      </c>
      <c r="B258" s="12" t="s">
        <v>217</v>
      </c>
      <c r="C258" s="12" t="s">
        <v>21</v>
      </c>
      <c r="D258" s="13">
        <v>687000</v>
      </c>
      <c r="E258" s="13">
        <v>712000</v>
      </c>
      <c r="F258" s="14">
        <v>741000</v>
      </c>
    </row>
    <row r="259" spans="1:6" ht="33.4" customHeight="1">
      <c r="A259" s="11" t="s">
        <v>22</v>
      </c>
      <c r="B259" s="12" t="s">
        <v>217</v>
      </c>
      <c r="C259" s="12" t="s">
        <v>23</v>
      </c>
      <c r="D259" s="13">
        <v>687000</v>
      </c>
      <c r="E259" s="13">
        <v>712000</v>
      </c>
      <c r="F259" s="14">
        <v>741000</v>
      </c>
    </row>
    <row r="260" spans="1:6" ht="19.899999999999999" customHeight="1">
      <c r="A260" s="7" t="s">
        <v>218</v>
      </c>
      <c r="B260" s="8" t="s">
        <v>219</v>
      </c>
      <c r="C260" s="8" t="s">
        <v>0</v>
      </c>
      <c r="D260" s="9">
        <f>5186100+93500</f>
        <v>5279600</v>
      </c>
      <c r="E260" s="9">
        <v>4322000</v>
      </c>
      <c r="F260" s="10">
        <v>3082400</v>
      </c>
    </row>
    <row r="261" spans="1:6" ht="105">
      <c r="A261" s="11" t="s">
        <v>220</v>
      </c>
      <c r="B261" s="12" t="s">
        <v>221</v>
      </c>
      <c r="C261" s="12" t="s">
        <v>0</v>
      </c>
      <c r="D261" s="13">
        <v>60000</v>
      </c>
      <c r="E261" s="13">
        <v>0</v>
      </c>
      <c r="F261" s="14">
        <v>0</v>
      </c>
    </row>
    <row r="262" spans="1:6" ht="33.4" customHeight="1">
      <c r="A262" s="11" t="s">
        <v>20</v>
      </c>
      <c r="B262" s="12" t="s">
        <v>221</v>
      </c>
      <c r="C262" s="12" t="s">
        <v>21</v>
      </c>
      <c r="D262" s="13">
        <v>60000</v>
      </c>
      <c r="E262" s="13">
        <v>0</v>
      </c>
      <c r="F262" s="14">
        <v>0</v>
      </c>
    </row>
    <row r="263" spans="1:6" ht="33.4" customHeight="1">
      <c r="A263" s="11" t="s">
        <v>22</v>
      </c>
      <c r="B263" s="12" t="s">
        <v>221</v>
      </c>
      <c r="C263" s="12" t="s">
        <v>23</v>
      </c>
      <c r="D263" s="13">
        <v>60000</v>
      </c>
      <c r="E263" s="13">
        <v>0</v>
      </c>
      <c r="F263" s="14">
        <v>0</v>
      </c>
    </row>
    <row r="264" spans="1:6" ht="105">
      <c r="A264" s="11" t="s">
        <v>222</v>
      </c>
      <c r="B264" s="12" t="s">
        <v>223</v>
      </c>
      <c r="C264" s="12" t="s">
        <v>0</v>
      </c>
      <c r="D264" s="13">
        <v>36300</v>
      </c>
      <c r="E264" s="13">
        <v>0</v>
      </c>
      <c r="F264" s="14">
        <v>0</v>
      </c>
    </row>
    <row r="265" spans="1:6" ht="33.4" customHeight="1">
      <c r="A265" s="11" t="s">
        <v>20</v>
      </c>
      <c r="B265" s="12" t="s">
        <v>223</v>
      </c>
      <c r="C265" s="12" t="s">
        <v>21</v>
      </c>
      <c r="D265" s="13">
        <v>36300</v>
      </c>
      <c r="E265" s="13">
        <v>0</v>
      </c>
      <c r="F265" s="14">
        <v>0</v>
      </c>
    </row>
    <row r="266" spans="1:6" ht="33.4" customHeight="1">
      <c r="A266" s="11" t="s">
        <v>22</v>
      </c>
      <c r="B266" s="12" t="s">
        <v>223</v>
      </c>
      <c r="C266" s="12" t="s">
        <v>23</v>
      </c>
      <c r="D266" s="13">
        <v>36300</v>
      </c>
      <c r="E266" s="13">
        <v>0</v>
      </c>
      <c r="F266" s="14">
        <v>0</v>
      </c>
    </row>
    <row r="267" spans="1:6" ht="76.150000000000006" customHeight="1">
      <c r="A267" s="11" t="s">
        <v>224</v>
      </c>
      <c r="B267" s="12" t="s">
        <v>225</v>
      </c>
      <c r="C267" s="12" t="s">
        <v>0</v>
      </c>
      <c r="D267" s="13">
        <v>96300</v>
      </c>
      <c r="E267" s="13">
        <v>190000</v>
      </c>
      <c r="F267" s="14">
        <v>173400</v>
      </c>
    </row>
    <row r="268" spans="1:6" ht="33.4" customHeight="1">
      <c r="A268" s="11" t="s">
        <v>20</v>
      </c>
      <c r="B268" s="12" t="s">
        <v>225</v>
      </c>
      <c r="C268" s="12" t="s">
        <v>21</v>
      </c>
      <c r="D268" s="13">
        <v>96300</v>
      </c>
      <c r="E268" s="13">
        <v>190000</v>
      </c>
      <c r="F268" s="14">
        <v>173400</v>
      </c>
    </row>
    <row r="269" spans="1:6" ht="33.4" customHeight="1">
      <c r="A269" s="11" t="s">
        <v>22</v>
      </c>
      <c r="B269" s="12" t="s">
        <v>225</v>
      </c>
      <c r="C269" s="12" t="s">
        <v>23</v>
      </c>
      <c r="D269" s="13">
        <v>96300</v>
      </c>
      <c r="E269" s="13">
        <v>190000</v>
      </c>
      <c r="F269" s="14">
        <v>173400</v>
      </c>
    </row>
    <row r="270" spans="1:6" ht="19.899999999999999" customHeight="1">
      <c r="A270" s="11" t="s">
        <v>226</v>
      </c>
      <c r="B270" s="12" t="s">
        <v>227</v>
      </c>
      <c r="C270" s="12" t="s">
        <v>0</v>
      </c>
      <c r="D270" s="13">
        <v>2233000</v>
      </c>
      <c r="E270" s="13">
        <v>2233000</v>
      </c>
      <c r="F270" s="14">
        <v>2233000</v>
      </c>
    </row>
    <row r="271" spans="1:6" ht="33.4" customHeight="1">
      <c r="A271" s="11" t="s">
        <v>20</v>
      </c>
      <c r="B271" s="12" t="s">
        <v>227</v>
      </c>
      <c r="C271" s="12" t="s">
        <v>21</v>
      </c>
      <c r="D271" s="13">
        <v>292000</v>
      </c>
      <c r="E271" s="13">
        <v>2233000</v>
      </c>
      <c r="F271" s="14">
        <v>2233000</v>
      </c>
    </row>
    <row r="272" spans="1:6" ht="33.4" customHeight="1">
      <c r="A272" s="11" t="s">
        <v>22</v>
      </c>
      <c r="B272" s="12" t="s">
        <v>227</v>
      </c>
      <c r="C272" s="12" t="s">
        <v>23</v>
      </c>
      <c r="D272" s="13">
        <v>292000</v>
      </c>
      <c r="E272" s="13">
        <v>2233000</v>
      </c>
      <c r="F272" s="14">
        <v>2233000</v>
      </c>
    </row>
    <row r="273" spans="1:6" ht="19.899999999999999" customHeight="1">
      <c r="A273" s="11" t="s">
        <v>228</v>
      </c>
      <c r="B273" s="12" t="s">
        <v>227</v>
      </c>
      <c r="C273" s="12" t="s">
        <v>229</v>
      </c>
      <c r="D273" s="13">
        <v>1941000</v>
      </c>
      <c r="E273" s="13">
        <v>0</v>
      </c>
      <c r="F273" s="14">
        <v>0</v>
      </c>
    </row>
    <row r="274" spans="1:6" ht="19.899999999999999" customHeight="1">
      <c r="A274" s="11" t="s">
        <v>230</v>
      </c>
      <c r="B274" s="12" t="s">
        <v>227</v>
      </c>
      <c r="C274" s="12" t="s">
        <v>231</v>
      </c>
      <c r="D274" s="13">
        <v>1941000</v>
      </c>
      <c r="E274" s="13">
        <v>0</v>
      </c>
      <c r="F274" s="14">
        <v>0</v>
      </c>
    </row>
    <row r="275" spans="1:6" ht="19.899999999999999" customHeight="1">
      <c r="A275" s="11" t="s">
        <v>232</v>
      </c>
      <c r="B275" s="12" t="s">
        <v>233</v>
      </c>
      <c r="C275" s="12" t="s">
        <v>0</v>
      </c>
      <c r="D275" s="13">
        <v>1723000</v>
      </c>
      <c r="E275" s="13">
        <v>1723000</v>
      </c>
      <c r="F275" s="14">
        <v>500000</v>
      </c>
    </row>
    <row r="276" spans="1:6" ht="33.4" customHeight="1">
      <c r="A276" s="11" t="s">
        <v>20</v>
      </c>
      <c r="B276" s="12" t="s">
        <v>233</v>
      </c>
      <c r="C276" s="12" t="s">
        <v>21</v>
      </c>
      <c r="D276" s="13">
        <v>1157000</v>
      </c>
      <c r="E276" s="13">
        <v>1723000</v>
      </c>
      <c r="F276" s="14">
        <v>500000</v>
      </c>
    </row>
    <row r="277" spans="1:6" ht="33.4" customHeight="1">
      <c r="A277" s="11" t="s">
        <v>22</v>
      </c>
      <c r="B277" s="12" t="s">
        <v>233</v>
      </c>
      <c r="C277" s="12" t="s">
        <v>23</v>
      </c>
      <c r="D277" s="13">
        <v>1157000</v>
      </c>
      <c r="E277" s="13">
        <v>1723000</v>
      </c>
      <c r="F277" s="14">
        <v>500000</v>
      </c>
    </row>
    <row r="278" spans="1:6" ht="19.899999999999999" customHeight="1">
      <c r="A278" s="11" t="s">
        <v>228</v>
      </c>
      <c r="B278" s="12" t="s">
        <v>233</v>
      </c>
      <c r="C278" s="12" t="s">
        <v>229</v>
      </c>
      <c r="D278" s="13">
        <v>566000</v>
      </c>
      <c r="E278" s="13">
        <v>0</v>
      </c>
      <c r="F278" s="14">
        <v>0</v>
      </c>
    </row>
    <row r="279" spans="1:6" ht="19.899999999999999" customHeight="1">
      <c r="A279" s="11" t="s">
        <v>230</v>
      </c>
      <c r="B279" s="12" t="s">
        <v>233</v>
      </c>
      <c r="C279" s="12" t="s">
        <v>231</v>
      </c>
      <c r="D279" s="13">
        <v>566000</v>
      </c>
      <c r="E279" s="13">
        <v>0</v>
      </c>
      <c r="F279" s="14">
        <v>0</v>
      </c>
    </row>
    <row r="280" spans="1:6" ht="33.4" customHeight="1">
      <c r="A280" s="11" t="s">
        <v>234</v>
      </c>
      <c r="B280" s="12" t="s">
        <v>235</v>
      </c>
      <c r="C280" s="12" t="s">
        <v>0</v>
      </c>
      <c r="D280" s="13">
        <f>1037500+93500</f>
        <v>1131000</v>
      </c>
      <c r="E280" s="13">
        <v>176000</v>
      </c>
      <c r="F280" s="14">
        <v>176000</v>
      </c>
    </row>
    <row r="281" spans="1:6" ht="33.4" customHeight="1">
      <c r="A281" s="11" t="s">
        <v>20</v>
      </c>
      <c r="B281" s="12" t="s">
        <v>235</v>
      </c>
      <c r="C281" s="12" t="s">
        <v>21</v>
      </c>
      <c r="D281" s="13">
        <v>0</v>
      </c>
      <c r="E281" s="13">
        <v>176000</v>
      </c>
      <c r="F281" s="14">
        <v>176000</v>
      </c>
    </row>
    <row r="282" spans="1:6" ht="33.4" customHeight="1">
      <c r="A282" s="11" t="s">
        <v>22</v>
      </c>
      <c r="B282" s="12" t="s">
        <v>235</v>
      </c>
      <c r="C282" s="12" t="s">
        <v>23</v>
      </c>
      <c r="D282" s="13">
        <v>0</v>
      </c>
      <c r="E282" s="13">
        <v>176000</v>
      </c>
      <c r="F282" s="14">
        <v>176000</v>
      </c>
    </row>
    <row r="283" spans="1:6" ht="19.899999999999999" customHeight="1">
      <c r="A283" s="11" t="s">
        <v>228</v>
      </c>
      <c r="B283" s="12" t="s">
        <v>235</v>
      </c>
      <c r="C283" s="12" t="s">
        <v>229</v>
      </c>
      <c r="D283" s="13">
        <f>1037500+93500</f>
        <v>1131000</v>
      </c>
      <c r="E283" s="13">
        <v>0</v>
      </c>
      <c r="F283" s="14">
        <v>0</v>
      </c>
    </row>
    <row r="284" spans="1:6" ht="19.899999999999999" customHeight="1">
      <c r="A284" s="11" t="s">
        <v>230</v>
      </c>
      <c r="B284" s="12" t="s">
        <v>235</v>
      </c>
      <c r="C284" s="12" t="s">
        <v>231</v>
      </c>
      <c r="D284" s="13">
        <f>1037500+93500</f>
        <v>1131000</v>
      </c>
      <c r="E284" s="13">
        <v>0</v>
      </c>
      <c r="F284" s="14">
        <v>0</v>
      </c>
    </row>
    <row r="285" spans="1:6" ht="47.65" customHeight="1">
      <c r="A285" s="7" t="s">
        <v>236</v>
      </c>
      <c r="B285" s="8" t="s">
        <v>237</v>
      </c>
      <c r="C285" s="8" t="s">
        <v>0</v>
      </c>
      <c r="D285" s="9">
        <v>86248736</v>
      </c>
      <c r="E285" s="9">
        <v>77241945</v>
      </c>
      <c r="F285" s="10">
        <v>77226466</v>
      </c>
    </row>
    <row r="286" spans="1:6" ht="47.65" customHeight="1">
      <c r="A286" s="7" t="s">
        <v>238</v>
      </c>
      <c r="B286" s="8" t="s">
        <v>239</v>
      </c>
      <c r="C286" s="8" t="s">
        <v>0</v>
      </c>
      <c r="D286" s="9">
        <v>4476874</v>
      </c>
      <c r="E286" s="9">
        <v>1292000</v>
      </c>
      <c r="F286" s="10">
        <v>1292000</v>
      </c>
    </row>
    <row r="287" spans="1:6" ht="47.65" customHeight="1">
      <c r="A287" s="7" t="s">
        <v>240</v>
      </c>
      <c r="B287" s="8" t="s">
        <v>241</v>
      </c>
      <c r="C287" s="8" t="s">
        <v>0</v>
      </c>
      <c r="D287" s="9">
        <v>57324</v>
      </c>
      <c r="E287" s="9">
        <v>0</v>
      </c>
      <c r="F287" s="10">
        <v>0</v>
      </c>
    </row>
    <row r="288" spans="1:6" ht="61.9" customHeight="1">
      <c r="A288" s="11" t="s">
        <v>242</v>
      </c>
      <c r="B288" s="12" t="s">
        <v>243</v>
      </c>
      <c r="C288" s="12" t="s">
        <v>0</v>
      </c>
      <c r="D288" s="13">
        <v>57324</v>
      </c>
      <c r="E288" s="13">
        <v>0</v>
      </c>
      <c r="F288" s="14">
        <v>0</v>
      </c>
    </row>
    <row r="289" spans="1:6" ht="33.4" customHeight="1">
      <c r="A289" s="11" t="s">
        <v>20</v>
      </c>
      <c r="B289" s="12" t="s">
        <v>243</v>
      </c>
      <c r="C289" s="12" t="s">
        <v>21</v>
      </c>
      <c r="D289" s="13">
        <v>57324</v>
      </c>
      <c r="E289" s="13">
        <v>0</v>
      </c>
      <c r="F289" s="14">
        <v>0</v>
      </c>
    </row>
    <row r="290" spans="1:6" ht="33.4" customHeight="1">
      <c r="A290" s="11" t="s">
        <v>22</v>
      </c>
      <c r="B290" s="12" t="s">
        <v>243</v>
      </c>
      <c r="C290" s="12" t="s">
        <v>23</v>
      </c>
      <c r="D290" s="13">
        <v>57324</v>
      </c>
      <c r="E290" s="13">
        <v>0</v>
      </c>
      <c r="F290" s="14">
        <v>0</v>
      </c>
    </row>
    <row r="291" spans="1:6" ht="47.65" customHeight="1">
      <c r="A291" s="7" t="s">
        <v>244</v>
      </c>
      <c r="B291" s="8" t="s">
        <v>245</v>
      </c>
      <c r="C291" s="8" t="s">
        <v>0</v>
      </c>
      <c r="D291" s="9">
        <v>600000</v>
      </c>
      <c r="E291" s="9">
        <v>1120000</v>
      </c>
      <c r="F291" s="10">
        <v>1120000</v>
      </c>
    </row>
    <row r="292" spans="1:6" ht="76.150000000000006" customHeight="1">
      <c r="A292" s="11" t="s">
        <v>246</v>
      </c>
      <c r="B292" s="12" t="s">
        <v>247</v>
      </c>
      <c r="C292" s="12" t="s">
        <v>0</v>
      </c>
      <c r="D292" s="13">
        <v>300000</v>
      </c>
      <c r="E292" s="13">
        <v>800000</v>
      </c>
      <c r="F292" s="14">
        <v>800000</v>
      </c>
    </row>
    <row r="293" spans="1:6" ht="33.4" customHeight="1">
      <c r="A293" s="11" t="s">
        <v>20</v>
      </c>
      <c r="B293" s="12" t="s">
        <v>247</v>
      </c>
      <c r="C293" s="12" t="s">
        <v>21</v>
      </c>
      <c r="D293" s="13">
        <v>300000</v>
      </c>
      <c r="E293" s="13">
        <v>800000</v>
      </c>
      <c r="F293" s="14">
        <v>800000</v>
      </c>
    </row>
    <row r="294" spans="1:6" ht="33.4" customHeight="1">
      <c r="A294" s="11" t="s">
        <v>22</v>
      </c>
      <c r="B294" s="12" t="s">
        <v>247</v>
      </c>
      <c r="C294" s="12" t="s">
        <v>23</v>
      </c>
      <c r="D294" s="13">
        <v>300000</v>
      </c>
      <c r="E294" s="13">
        <v>800000</v>
      </c>
      <c r="F294" s="14">
        <v>800000</v>
      </c>
    </row>
    <row r="295" spans="1:6" ht="47.65" customHeight="1">
      <c r="A295" s="11" t="s">
        <v>248</v>
      </c>
      <c r="B295" s="12" t="s">
        <v>249</v>
      </c>
      <c r="C295" s="12" t="s">
        <v>0</v>
      </c>
      <c r="D295" s="13">
        <v>150000</v>
      </c>
      <c r="E295" s="13">
        <v>70000</v>
      </c>
      <c r="F295" s="14">
        <v>70000</v>
      </c>
    </row>
    <row r="296" spans="1:6" ht="33.4" customHeight="1">
      <c r="A296" s="11" t="s">
        <v>20</v>
      </c>
      <c r="B296" s="12" t="s">
        <v>249</v>
      </c>
      <c r="C296" s="12" t="s">
        <v>21</v>
      </c>
      <c r="D296" s="13">
        <v>150000</v>
      </c>
      <c r="E296" s="13">
        <v>70000</v>
      </c>
      <c r="F296" s="14">
        <v>70000</v>
      </c>
    </row>
    <row r="297" spans="1:6" ht="33.4" customHeight="1">
      <c r="A297" s="11" t="s">
        <v>22</v>
      </c>
      <c r="B297" s="12" t="s">
        <v>249</v>
      </c>
      <c r="C297" s="12" t="s">
        <v>23</v>
      </c>
      <c r="D297" s="13">
        <v>150000</v>
      </c>
      <c r="E297" s="13">
        <v>70000</v>
      </c>
      <c r="F297" s="14">
        <v>70000</v>
      </c>
    </row>
    <row r="298" spans="1:6" ht="90.4" customHeight="1">
      <c r="A298" s="11" t="s">
        <v>250</v>
      </c>
      <c r="B298" s="12" t="s">
        <v>251</v>
      </c>
      <c r="C298" s="12" t="s">
        <v>0</v>
      </c>
      <c r="D298" s="13">
        <v>150000</v>
      </c>
      <c r="E298" s="13">
        <v>250000</v>
      </c>
      <c r="F298" s="14">
        <v>250000</v>
      </c>
    </row>
    <row r="299" spans="1:6" ht="33.4" customHeight="1">
      <c r="A299" s="11" t="s">
        <v>20</v>
      </c>
      <c r="B299" s="12" t="s">
        <v>251</v>
      </c>
      <c r="C299" s="12" t="s">
        <v>21</v>
      </c>
      <c r="D299" s="13">
        <v>50000</v>
      </c>
      <c r="E299" s="13">
        <v>250000</v>
      </c>
      <c r="F299" s="14">
        <v>250000</v>
      </c>
    </row>
    <row r="300" spans="1:6" ht="33.4" customHeight="1">
      <c r="A300" s="11" t="s">
        <v>22</v>
      </c>
      <c r="B300" s="12" t="s">
        <v>251</v>
      </c>
      <c r="C300" s="12" t="s">
        <v>23</v>
      </c>
      <c r="D300" s="13">
        <v>50000</v>
      </c>
      <c r="E300" s="13">
        <v>250000</v>
      </c>
      <c r="F300" s="14">
        <v>250000</v>
      </c>
    </row>
    <row r="301" spans="1:6" ht="19.899999999999999" customHeight="1">
      <c r="A301" s="11" t="s">
        <v>28</v>
      </c>
      <c r="B301" s="12" t="s">
        <v>251</v>
      </c>
      <c r="C301" s="12" t="s">
        <v>29</v>
      </c>
      <c r="D301" s="13">
        <v>100000</v>
      </c>
      <c r="E301" s="13">
        <v>0</v>
      </c>
      <c r="F301" s="14">
        <v>0</v>
      </c>
    </row>
    <row r="302" spans="1:6" ht="19.899999999999999" customHeight="1">
      <c r="A302" s="11" t="s">
        <v>30</v>
      </c>
      <c r="B302" s="12" t="s">
        <v>251</v>
      </c>
      <c r="C302" s="12" t="s">
        <v>31</v>
      </c>
      <c r="D302" s="13">
        <v>100000</v>
      </c>
      <c r="E302" s="13">
        <v>0</v>
      </c>
      <c r="F302" s="14">
        <v>0</v>
      </c>
    </row>
    <row r="303" spans="1:6" ht="33.4" customHeight="1">
      <c r="A303" s="7" t="s">
        <v>252</v>
      </c>
      <c r="B303" s="8" t="s">
        <v>253</v>
      </c>
      <c r="C303" s="8" t="s">
        <v>0</v>
      </c>
      <c r="D303" s="9">
        <v>3819550</v>
      </c>
      <c r="E303" s="9">
        <v>172000</v>
      </c>
      <c r="F303" s="10">
        <v>172000</v>
      </c>
    </row>
    <row r="304" spans="1:6" ht="33.4" customHeight="1">
      <c r="A304" s="11" t="s">
        <v>254</v>
      </c>
      <c r="B304" s="12" t="s">
        <v>255</v>
      </c>
      <c r="C304" s="12" t="s">
        <v>0</v>
      </c>
      <c r="D304" s="13">
        <v>2816550</v>
      </c>
      <c r="E304" s="13">
        <v>172000</v>
      </c>
      <c r="F304" s="14">
        <v>172000</v>
      </c>
    </row>
    <row r="305" spans="1:6" ht="33.4" customHeight="1">
      <c r="A305" s="11" t="s">
        <v>20</v>
      </c>
      <c r="B305" s="12" t="s">
        <v>255</v>
      </c>
      <c r="C305" s="12" t="s">
        <v>21</v>
      </c>
      <c r="D305" s="13">
        <v>2816550</v>
      </c>
      <c r="E305" s="13">
        <v>172000</v>
      </c>
      <c r="F305" s="14">
        <v>172000</v>
      </c>
    </row>
    <row r="306" spans="1:6" ht="33.4" customHeight="1">
      <c r="A306" s="11" t="s">
        <v>22</v>
      </c>
      <c r="B306" s="12" t="s">
        <v>255</v>
      </c>
      <c r="C306" s="12" t="s">
        <v>23</v>
      </c>
      <c r="D306" s="13">
        <v>2816550</v>
      </c>
      <c r="E306" s="13">
        <v>172000</v>
      </c>
      <c r="F306" s="14">
        <v>172000</v>
      </c>
    </row>
    <row r="307" spans="1:6" ht="33.4" customHeight="1">
      <c r="A307" s="11" t="s">
        <v>256</v>
      </c>
      <c r="B307" s="12" t="s">
        <v>257</v>
      </c>
      <c r="C307" s="12" t="s">
        <v>0</v>
      </c>
      <c r="D307" s="13">
        <v>1003000</v>
      </c>
      <c r="E307" s="13">
        <v>0</v>
      </c>
      <c r="F307" s="14">
        <v>0</v>
      </c>
    </row>
    <row r="308" spans="1:6" ht="33.4" customHeight="1">
      <c r="A308" s="11" t="s">
        <v>20</v>
      </c>
      <c r="B308" s="12" t="s">
        <v>257</v>
      </c>
      <c r="C308" s="12" t="s">
        <v>21</v>
      </c>
      <c r="D308" s="13">
        <v>1003000</v>
      </c>
      <c r="E308" s="13">
        <v>0</v>
      </c>
      <c r="F308" s="14">
        <v>0</v>
      </c>
    </row>
    <row r="309" spans="1:6" ht="33.4" customHeight="1">
      <c r="A309" s="11" t="s">
        <v>22</v>
      </c>
      <c r="B309" s="12" t="s">
        <v>257</v>
      </c>
      <c r="C309" s="12" t="s">
        <v>23</v>
      </c>
      <c r="D309" s="13">
        <v>1003000</v>
      </c>
      <c r="E309" s="13">
        <v>0</v>
      </c>
      <c r="F309" s="14">
        <v>0</v>
      </c>
    </row>
    <row r="310" spans="1:6" ht="33.4" customHeight="1">
      <c r="A310" s="7" t="s">
        <v>258</v>
      </c>
      <c r="B310" s="8" t="s">
        <v>259</v>
      </c>
      <c r="C310" s="8" t="s">
        <v>0</v>
      </c>
      <c r="D310" s="9">
        <v>3710724</v>
      </c>
      <c r="E310" s="9">
        <v>3647000</v>
      </c>
      <c r="F310" s="10">
        <v>3645000</v>
      </c>
    </row>
    <row r="311" spans="1:6" ht="61.9" customHeight="1">
      <c r="A311" s="7" t="s">
        <v>260</v>
      </c>
      <c r="B311" s="8" t="s">
        <v>261</v>
      </c>
      <c r="C311" s="8" t="s">
        <v>0</v>
      </c>
      <c r="D311" s="9">
        <v>3710724</v>
      </c>
      <c r="E311" s="9">
        <v>3647000</v>
      </c>
      <c r="F311" s="10">
        <v>3645000</v>
      </c>
    </row>
    <row r="312" spans="1:6" ht="61.9" customHeight="1">
      <c r="A312" s="11" t="s">
        <v>262</v>
      </c>
      <c r="B312" s="12" t="s">
        <v>263</v>
      </c>
      <c r="C312" s="12" t="s">
        <v>0</v>
      </c>
      <c r="D312" s="13">
        <v>519724</v>
      </c>
      <c r="E312" s="13">
        <v>462000</v>
      </c>
      <c r="F312" s="14">
        <v>462000</v>
      </c>
    </row>
    <row r="313" spans="1:6" ht="76.150000000000006" customHeight="1">
      <c r="A313" s="11" t="s">
        <v>16</v>
      </c>
      <c r="B313" s="12" t="s">
        <v>263</v>
      </c>
      <c r="C313" s="12" t="s">
        <v>17</v>
      </c>
      <c r="D313" s="13">
        <v>519724</v>
      </c>
      <c r="E313" s="13">
        <v>462000</v>
      </c>
      <c r="F313" s="14">
        <v>462000</v>
      </c>
    </row>
    <row r="314" spans="1:6" ht="33.4" customHeight="1">
      <c r="A314" s="11" t="s">
        <v>59</v>
      </c>
      <c r="B314" s="12" t="s">
        <v>263</v>
      </c>
      <c r="C314" s="12" t="s">
        <v>60</v>
      </c>
      <c r="D314" s="13">
        <v>519724</v>
      </c>
      <c r="E314" s="13">
        <v>462000</v>
      </c>
      <c r="F314" s="14">
        <v>462000</v>
      </c>
    </row>
    <row r="315" spans="1:6" ht="150">
      <c r="A315" s="11" t="s">
        <v>264</v>
      </c>
      <c r="B315" s="12" t="s">
        <v>265</v>
      </c>
      <c r="C315" s="12" t="s">
        <v>0</v>
      </c>
      <c r="D315" s="13">
        <v>3191000</v>
      </c>
      <c r="E315" s="13">
        <v>3185000</v>
      </c>
      <c r="F315" s="14">
        <v>3183000</v>
      </c>
    </row>
    <row r="316" spans="1:6" ht="76.150000000000006" customHeight="1">
      <c r="A316" s="11" t="s">
        <v>16</v>
      </c>
      <c r="B316" s="12" t="s">
        <v>265</v>
      </c>
      <c r="C316" s="12" t="s">
        <v>17</v>
      </c>
      <c r="D316" s="13">
        <v>2547000</v>
      </c>
      <c r="E316" s="13">
        <v>2547000</v>
      </c>
      <c r="F316" s="14">
        <v>2547000</v>
      </c>
    </row>
    <row r="317" spans="1:6" ht="33.4" customHeight="1">
      <c r="A317" s="11" t="s">
        <v>59</v>
      </c>
      <c r="B317" s="12" t="s">
        <v>265</v>
      </c>
      <c r="C317" s="12" t="s">
        <v>60</v>
      </c>
      <c r="D317" s="13">
        <v>2547000</v>
      </c>
      <c r="E317" s="13">
        <v>2547000</v>
      </c>
      <c r="F317" s="14">
        <v>2547000</v>
      </c>
    </row>
    <row r="318" spans="1:6" ht="33.4" customHeight="1">
      <c r="A318" s="11" t="s">
        <v>20</v>
      </c>
      <c r="B318" s="12" t="s">
        <v>265</v>
      </c>
      <c r="C318" s="12" t="s">
        <v>21</v>
      </c>
      <c r="D318" s="13">
        <v>644000</v>
      </c>
      <c r="E318" s="13">
        <v>638000</v>
      </c>
      <c r="F318" s="14">
        <v>636000</v>
      </c>
    </row>
    <row r="319" spans="1:6" ht="33.4" customHeight="1">
      <c r="A319" s="11" t="s">
        <v>22</v>
      </c>
      <c r="B319" s="12" t="s">
        <v>265</v>
      </c>
      <c r="C319" s="12" t="s">
        <v>23</v>
      </c>
      <c r="D319" s="13">
        <v>644000</v>
      </c>
      <c r="E319" s="13">
        <v>638000</v>
      </c>
      <c r="F319" s="14">
        <v>636000</v>
      </c>
    </row>
    <row r="320" spans="1:6" ht="19.899999999999999" customHeight="1">
      <c r="A320" s="7" t="s">
        <v>266</v>
      </c>
      <c r="B320" s="8" t="s">
        <v>267</v>
      </c>
      <c r="C320" s="8" t="s">
        <v>0</v>
      </c>
      <c r="D320" s="9">
        <v>155000</v>
      </c>
      <c r="E320" s="9">
        <v>155000</v>
      </c>
      <c r="F320" s="10">
        <v>155000</v>
      </c>
    </row>
    <row r="321" spans="1:6" ht="47.65" customHeight="1">
      <c r="A321" s="7" t="s">
        <v>268</v>
      </c>
      <c r="B321" s="8" t="s">
        <v>269</v>
      </c>
      <c r="C321" s="8" t="s">
        <v>0</v>
      </c>
      <c r="D321" s="9">
        <v>155000</v>
      </c>
      <c r="E321" s="9">
        <v>155000</v>
      </c>
      <c r="F321" s="10">
        <v>155000</v>
      </c>
    </row>
    <row r="322" spans="1:6" ht="33.4" customHeight="1">
      <c r="A322" s="11" t="s">
        <v>270</v>
      </c>
      <c r="B322" s="12" t="s">
        <v>271</v>
      </c>
      <c r="C322" s="12" t="s">
        <v>0</v>
      </c>
      <c r="D322" s="13">
        <v>125000</v>
      </c>
      <c r="E322" s="13">
        <v>125000</v>
      </c>
      <c r="F322" s="14">
        <v>125000</v>
      </c>
    </row>
    <row r="323" spans="1:6" ht="33.4" customHeight="1">
      <c r="A323" s="11" t="s">
        <v>20</v>
      </c>
      <c r="B323" s="12" t="s">
        <v>271</v>
      </c>
      <c r="C323" s="12" t="s">
        <v>21</v>
      </c>
      <c r="D323" s="13">
        <v>125000</v>
      </c>
      <c r="E323" s="13">
        <v>125000</v>
      </c>
      <c r="F323" s="14">
        <v>125000</v>
      </c>
    </row>
    <row r="324" spans="1:6" ht="33.4" customHeight="1">
      <c r="A324" s="11" t="s">
        <v>22</v>
      </c>
      <c r="B324" s="12" t="s">
        <v>271</v>
      </c>
      <c r="C324" s="12" t="s">
        <v>23</v>
      </c>
      <c r="D324" s="13">
        <v>125000</v>
      </c>
      <c r="E324" s="13">
        <v>125000</v>
      </c>
      <c r="F324" s="14">
        <v>125000</v>
      </c>
    </row>
    <row r="325" spans="1:6" ht="33.4" customHeight="1">
      <c r="A325" s="11" t="s">
        <v>272</v>
      </c>
      <c r="B325" s="12" t="s">
        <v>273</v>
      </c>
      <c r="C325" s="12" t="s">
        <v>0</v>
      </c>
      <c r="D325" s="13">
        <v>30000</v>
      </c>
      <c r="E325" s="13">
        <v>30000</v>
      </c>
      <c r="F325" s="14">
        <v>30000</v>
      </c>
    </row>
    <row r="326" spans="1:6" ht="33.4" customHeight="1">
      <c r="A326" s="11" t="s">
        <v>20</v>
      </c>
      <c r="B326" s="12" t="s">
        <v>273</v>
      </c>
      <c r="C326" s="12" t="s">
        <v>21</v>
      </c>
      <c r="D326" s="13">
        <v>30000</v>
      </c>
      <c r="E326" s="13">
        <v>30000</v>
      </c>
      <c r="F326" s="14">
        <v>30000</v>
      </c>
    </row>
    <row r="327" spans="1:6" ht="33.4" customHeight="1">
      <c r="A327" s="11" t="s">
        <v>22</v>
      </c>
      <c r="B327" s="12" t="s">
        <v>273</v>
      </c>
      <c r="C327" s="12" t="s">
        <v>23</v>
      </c>
      <c r="D327" s="13">
        <v>30000</v>
      </c>
      <c r="E327" s="13">
        <v>30000</v>
      </c>
      <c r="F327" s="14">
        <v>30000</v>
      </c>
    </row>
    <row r="328" spans="1:6" ht="33.4" customHeight="1">
      <c r="A328" s="7" t="s">
        <v>274</v>
      </c>
      <c r="B328" s="8" t="s">
        <v>275</v>
      </c>
      <c r="C328" s="8" t="s">
        <v>0</v>
      </c>
      <c r="D328" s="9">
        <v>800000</v>
      </c>
      <c r="E328" s="9">
        <v>500000</v>
      </c>
      <c r="F328" s="10">
        <v>500000</v>
      </c>
    </row>
    <row r="329" spans="1:6" ht="47.65" customHeight="1">
      <c r="A329" s="7" t="s">
        <v>276</v>
      </c>
      <c r="B329" s="8" t="s">
        <v>277</v>
      </c>
      <c r="C329" s="8" t="s">
        <v>0</v>
      </c>
      <c r="D329" s="9">
        <v>800000</v>
      </c>
      <c r="E329" s="9">
        <v>500000</v>
      </c>
      <c r="F329" s="10">
        <v>500000</v>
      </c>
    </row>
    <row r="330" spans="1:6" ht="105">
      <c r="A330" s="11" t="s">
        <v>278</v>
      </c>
      <c r="B330" s="12" t="s">
        <v>279</v>
      </c>
      <c r="C330" s="12" t="s">
        <v>0</v>
      </c>
      <c r="D330" s="13">
        <v>800000</v>
      </c>
      <c r="E330" s="13">
        <v>500000</v>
      </c>
      <c r="F330" s="14">
        <v>500000</v>
      </c>
    </row>
    <row r="331" spans="1:6" ht="33.4" customHeight="1">
      <c r="A331" s="11" t="s">
        <v>20</v>
      </c>
      <c r="B331" s="12" t="s">
        <v>279</v>
      </c>
      <c r="C331" s="12" t="s">
        <v>21</v>
      </c>
      <c r="D331" s="13">
        <v>800000</v>
      </c>
      <c r="E331" s="13">
        <v>500000</v>
      </c>
      <c r="F331" s="14">
        <v>500000</v>
      </c>
    </row>
    <row r="332" spans="1:6" ht="33.4" customHeight="1">
      <c r="A332" s="11" t="s">
        <v>22</v>
      </c>
      <c r="B332" s="12" t="s">
        <v>279</v>
      </c>
      <c r="C332" s="12" t="s">
        <v>23</v>
      </c>
      <c r="D332" s="13">
        <v>800000</v>
      </c>
      <c r="E332" s="13">
        <v>500000</v>
      </c>
      <c r="F332" s="14">
        <v>500000</v>
      </c>
    </row>
    <row r="333" spans="1:6" ht="33.4" customHeight="1">
      <c r="A333" s="7" t="s">
        <v>280</v>
      </c>
      <c r="B333" s="8" t="s">
        <v>281</v>
      </c>
      <c r="C333" s="8" t="s">
        <v>0</v>
      </c>
      <c r="D333" s="9">
        <v>50615617</v>
      </c>
      <c r="E333" s="9">
        <v>46718253</v>
      </c>
      <c r="F333" s="10">
        <v>46704774</v>
      </c>
    </row>
    <row r="334" spans="1:6" ht="90">
      <c r="A334" s="7" t="s">
        <v>282</v>
      </c>
      <c r="B334" s="8" t="s">
        <v>283</v>
      </c>
      <c r="C334" s="8" t="s">
        <v>0</v>
      </c>
      <c r="D334" s="9">
        <v>50615617</v>
      </c>
      <c r="E334" s="9">
        <v>46718253</v>
      </c>
      <c r="F334" s="10">
        <v>46704774</v>
      </c>
    </row>
    <row r="335" spans="1:6" ht="90.4" customHeight="1">
      <c r="A335" s="11" t="s">
        <v>284</v>
      </c>
      <c r="B335" s="12" t="s">
        <v>285</v>
      </c>
      <c r="C335" s="12" t="s">
        <v>0</v>
      </c>
      <c r="D335" s="13">
        <v>320400</v>
      </c>
      <c r="E335" s="13">
        <v>0</v>
      </c>
      <c r="F335" s="14">
        <v>0</v>
      </c>
    </row>
    <row r="336" spans="1:6" ht="76.150000000000006" customHeight="1">
      <c r="A336" s="11" t="s">
        <v>16</v>
      </c>
      <c r="B336" s="12" t="s">
        <v>285</v>
      </c>
      <c r="C336" s="12" t="s">
        <v>17</v>
      </c>
      <c r="D336" s="13">
        <v>320400</v>
      </c>
      <c r="E336" s="13">
        <v>0</v>
      </c>
      <c r="F336" s="14">
        <v>0</v>
      </c>
    </row>
    <row r="337" spans="1:6" ht="33.4" customHeight="1">
      <c r="A337" s="11" t="s">
        <v>59</v>
      </c>
      <c r="B337" s="12" t="s">
        <v>285</v>
      </c>
      <c r="C337" s="12" t="s">
        <v>60</v>
      </c>
      <c r="D337" s="13">
        <v>320400</v>
      </c>
      <c r="E337" s="13">
        <v>0</v>
      </c>
      <c r="F337" s="14">
        <v>0</v>
      </c>
    </row>
    <row r="338" spans="1:6" ht="33.4" customHeight="1">
      <c r="A338" s="11" t="s">
        <v>286</v>
      </c>
      <c r="B338" s="12" t="s">
        <v>287</v>
      </c>
      <c r="C338" s="12" t="s">
        <v>0</v>
      </c>
      <c r="D338" s="13">
        <v>30833213</v>
      </c>
      <c r="E338" s="13">
        <v>30626481</v>
      </c>
      <c r="F338" s="14">
        <v>30520647</v>
      </c>
    </row>
    <row r="339" spans="1:6" ht="76.150000000000006" customHeight="1">
      <c r="A339" s="11" t="s">
        <v>16</v>
      </c>
      <c r="B339" s="12" t="s">
        <v>287</v>
      </c>
      <c r="C339" s="12" t="s">
        <v>17</v>
      </c>
      <c r="D339" s="13">
        <v>23286954</v>
      </c>
      <c r="E339" s="13">
        <v>23654610</v>
      </c>
      <c r="F339" s="14">
        <v>23548869</v>
      </c>
    </row>
    <row r="340" spans="1:6" ht="33.4" customHeight="1">
      <c r="A340" s="11" t="s">
        <v>18</v>
      </c>
      <c r="B340" s="12" t="s">
        <v>287</v>
      </c>
      <c r="C340" s="12" t="s">
        <v>19</v>
      </c>
      <c r="D340" s="13">
        <v>33000</v>
      </c>
      <c r="E340" s="13">
        <v>0</v>
      </c>
      <c r="F340" s="14">
        <v>0</v>
      </c>
    </row>
    <row r="341" spans="1:6" ht="33.4" customHeight="1">
      <c r="A341" s="11" t="s">
        <v>59</v>
      </c>
      <c r="B341" s="12" t="s">
        <v>287</v>
      </c>
      <c r="C341" s="12" t="s">
        <v>60</v>
      </c>
      <c r="D341" s="13">
        <v>23253954</v>
      </c>
      <c r="E341" s="13">
        <v>23654610</v>
      </c>
      <c r="F341" s="14">
        <v>23548869</v>
      </c>
    </row>
    <row r="342" spans="1:6" ht="33.4" customHeight="1">
      <c r="A342" s="11" t="s">
        <v>20</v>
      </c>
      <c r="B342" s="12" t="s">
        <v>287</v>
      </c>
      <c r="C342" s="12" t="s">
        <v>21</v>
      </c>
      <c r="D342" s="13">
        <v>2765099</v>
      </c>
      <c r="E342" s="13">
        <v>2663526</v>
      </c>
      <c r="F342" s="14">
        <v>2663433</v>
      </c>
    </row>
    <row r="343" spans="1:6" ht="33.4" customHeight="1">
      <c r="A343" s="11" t="s">
        <v>22</v>
      </c>
      <c r="B343" s="12" t="s">
        <v>287</v>
      </c>
      <c r="C343" s="12" t="s">
        <v>23</v>
      </c>
      <c r="D343" s="13">
        <v>2765099</v>
      </c>
      <c r="E343" s="13">
        <v>2663526</v>
      </c>
      <c r="F343" s="14">
        <v>2663433</v>
      </c>
    </row>
    <row r="344" spans="1:6" ht="19.899999999999999" customHeight="1">
      <c r="A344" s="11" t="s">
        <v>40</v>
      </c>
      <c r="B344" s="12" t="s">
        <v>287</v>
      </c>
      <c r="C344" s="12" t="s">
        <v>41</v>
      </c>
      <c r="D344" s="13">
        <v>4431160</v>
      </c>
      <c r="E344" s="13">
        <v>4008345</v>
      </c>
      <c r="F344" s="14">
        <v>4008345</v>
      </c>
    </row>
    <row r="345" spans="1:6" ht="33.4" customHeight="1">
      <c r="A345" s="11" t="s">
        <v>67</v>
      </c>
      <c r="B345" s="12" t="s">
        <v>287</v>
      </c>
      <c r="C345" s="12" t="s">
        <v>68</v>
      </c>
      <c r="D345" s="13">
        <v>4431160</v>
      </c>
      <c r="E345" s="13">
        <v>4008345</v>
      </c>
      <c r="F345" s="14">
        <v>4008345</v>
      </c>
    </row>
    <row r="346" spans="1:6" ht="19.899999999999999" customHeight="1">
      <c r="A346" s="11" t="s">
        <v>28</v>
      </c>
      <c r="B346" s="12" t="s">
        <v>287</v>
      </c>
      <c r="C346" s="12" t="s">
        <v>29</v>
      </c>
      <c r="D346" s="13">
        <v>350000</v>
      </c>
      <c r="E346" s="13">
        <v>300000</v>
      </c>
      <c r="F346" s="14">
        <v>300000</v>
      </c>
    </row>
    <row r="347" spans="1:6" ht="19.899999999999999" customHeight="1">
      <c r="A347" s="11" t="s">
        <v>288</v>
      </c>
      <c r="B347" s="12" t="s">
        <v>287</v>
      </c>
      <c r="C347" s="12" t="s">
        <v>289</v>
      </c>
      <c r="D347" s="13">
        <v>155000</v>
      </c>
      <c r="E347" s="13">
        <v>55000</v>
      </c>
      <c r="F347" s="14">
        <v>55000</v>
      </c>
    </row>
    <row r="348" spans="1:6" ht="19.899999999999999" customHeight="1">
      <c r="A348" s="11" t="s">
        <v>30</v>
      </c>
      <c r="B348" s="12" t="s">
        <v>287</v>
      </c>
      <c r="C348" s="12" t="s">
        <v>31</v>
      </c>
      <c r="D348" s="13">
        <v>195000</v>
      </c>
      <c r="E348" s="13">
        <v>245000</v>
      </c>
      <c r="F348" s="14">
        <v>245000</v>
      </c>
    </row>
    <row r="349" spans="1:6" ht="33.4" customHeight="1">
      <c r="A349" s="11" t="s">
        <v>290</v>
      </c>
      <c r="B349" s="12" t="s">
        <v>291</v>
      </c>
      <c r="C349" s="12" t="s">
        <v>0</v>
      </c>
      <c r="D349" s="13">
        <v>9623183</v>
      </c>
      <c r="E349" s="13">
        <v>10028655</v>
      </c>
      <c r="F349" s="14">
        <v>10121010</v>
      </c>
    </row>
    <row r="350" spans="1:6" ht="76.150000000000006" customHeight="1">
      <c r="A350" s="11" t="s">
        <v>16</v>
      </c>
      <c r="B350" s="12" t="s">
        <v>291</v>
      </c>
      <c r="C350" s="12" t="s">
        <v>17</v>
      </c>
      <c r="D350" s="13">
        <v>9214317</v>
      </c>
      <c r="E350" s="13">
        <v>9656695</v>
      </c>
      <c r="F350" s="14">
        <v>9739050</v>
      </c>
    </row>
    <row r="351" spans="1:6" ht="33.4" customHeight="1">
      <c r="A351" s="11" t="s">
        <v>59</v>
      </c>
      <c r="B351" s="12" t="s">
        <v>291</v>
      </c>
      <c r="C351" s="12" t="s">
        <v>60</v>
      </c>
      <c r="D351" s="13">
        <v>9214317</v>
      </c>
      <c r="E351" s="13">
        <v>9656695</v>
      </c>
      <c r="F351" s="14">
        <v>9739050</v>
      </c>
    </row>
    <row r="352" spans="1:6" ht="33.4" customHeight="1">
      <c r="A352" s="11" t="s">
        <v>20</v>
      </c>
      <c r="B352" s="12" t="s">
        <v>291</v>
      </c>
      <c r="C352" s="12" t="s">
        <v>21</v>
      </c>
      <c r="D352" s="13">
        <v>167800</v>
      </c>
      <c r="E352" s="13">
        <v>152800</v>
      </c>
      <c r="F352" s="14">
        <v>162800</v>
      </c>
    </row>
    <row r="353" spans="1:6" ht="33.4" customHeight="1">
      <c r="A353" s="11" t="s">
        <v>22</v>
      </c>
      <c r="B353" s="12" t="s">
        <v>291</v>
      </c>
      <c r="C353" s="12" t="s">
        <v>23</v>
      </c>
      <c r="D353" s="13">
        <v>167800</v>
      </c>
      <c r="E353" s="13">
        <v>152800</v>
      </c>
      <c r="F353" s="14">
        <v>162800</v>
      </c>
    </row>
    <row r="354" spans="1:6" ht="19.899999999999999" customHeight="1">
      <c r="A354" s="11" t="s">
        <v>40</v>
      </c>
      <c r="B354" s="12" t="s">
        <v>291</v>
      </c>
      <c r="C354" s="12" t="s">
        <v>41</v>
      </c>
      <c r="D354" s="13">
        <v>241026</v>
      </c>
      <c r="E354" s="13">
        <v>219120</v>
      </c>
      <c r="F354" s="14">
        <v>219120</v>
      </c>
    </row>
    <row r="355" spans="1:6" ht="33.4" customHeight="1">
      <c r="A355" s="11" t="s">
        <v>67</v>
      </c>
      <c r="B355" s="12" t="s">
        <v>291</v>
      </c>
      <c r="C355" s="12" t="s">
        <v>68</v>
      </c>
      <c r="D355" s="13">
        <v>241026</v>
      </c>
      <c r="E355" s="13">
        <v>219120</v>
      </c>
      <c r="F355" s="14">
        <v>219120</v>
      </c>
    </row>
    <row r="356" spans="1:6" ht="19.899999999999999" customHeight="1">
      <c r="A356" s="11" t="s">
        <v>28</v>
      </c>
      <c r="B356" s="12" t="s">
        <v>291</v>
      </c>
      <c r="C356" s="12" t="s">
        <v>29</v>
      </c>
      <c r="D356" s="13">
        <v>40</v>
      </c>
      <c r="E356" s="13">
        <v>40</v>
      </c>
      <c r="F356" s="14">
        <v>40</v>
      </c>
    </row>
    <row r="357" spans="1:6" ht="19.899999999999999" customHeight="1">
      <c r="A357" s="11" t="s">
        <v>30</v>
      </c>
      <c r="B357" s="12" t="s">
        <v>291</v>
      </c>
      <c r="C357" s="12" t="s">
        <v>31</v>
      </c>
      <c r="D357" s="13">
        <v>40</v>
      </c>
      <c r="E357" s="13">
        <v>40</v>
      </c>
      <c r="F357" s="14">
        <v>40</v>
      </c>
    </row>
    <row r="358" spans="1:6" ht="33.4" customHeight="1">
      <c r="A358" s="11" t="s">
        <v>292</v>
      </c>
      <c r="B358" s="12" t="s">
        <v>293</v>
      </c>
      <c r="C358" s="12" t="s">
        <v>0</v>
      </c>
      <c r="D358" s="13">
        <v>7040821</v>
      </c>
      <c r="E358" s="13">
        <v>6063117</v>
      </c>
      <c r="F358" s="14">
        <v>6063117</v>
      </c>
    </row>
    <row r="359" spans="1:6" ht="76.150000000000006" customHeight="1">
      <c r="A359" s="11" t="s">
        <v>16</v>
      </c>
      <c r="B359" s="12" t="s">
        <v>293</v>
      </c>
      <c r="C359" s="12" t="s">
        <v>17</v>
      </c>
      <c r="D359" s="13">
        <v>6312789</v>
      </c>
      <c r="E359" s="13">
        <v>5325571</v>
      </c>
      <c r="F359" s="14">
        <v>5325571</v>
      </c>
    </row>
    <row r="360" spans="1:6" ht="33.4" customHeight="1">
      <c r="A360" s="11" t="s">
        <v>18</v>
      </c>
      <c r="B360" s="12" t="s">
        <v>293</v>
      </c>
      <c r="C360" s="12" t="s">
        <v>19</v>
      </c>
      <c r="D360" s="13">
        <v>27064</v>
      </c>
      <c r="E360" s="13">
        <v>0</v>
      </c>
      <c r="F360" s="14">
        <v>0</v>
      </c>
    </row>
    <row r="361" spans="1:6" ht="33.4" customHeight="1">
      <c r="A361" s="11" t="s">
        <v>59</v>
      </c>
      <c r="B361" s="12" t="s">
        <v>293</v>
      </c>
      <c r="C361" s="12" t="s">
        <v>60</v>
      </c>
      <c r="D361" s="13">
        <v>6285725</v>
      </c>
      <c r="E361" s="13">
        <v>5325571</v>
      </c>
      <c r="F361" s="14">
        <v>5325571</v>
      </c>
    </row>
    <row r="362" spans="1:6" ht="33.4" customHeight="1">
      <c r="A362" s="11" t="s">
        <v>20</v>
      </c>
      <c r="B362" s="12" t="s">
        <v>293</v>
      </c>
      <c r="C362" s="12" t="s">
        <v>21</v>
      </c>
      <c r="D362" s="13">
        <v>132653</v>
      </c>
      <c r="E362" s="13">
        <v>361193</v>
      </c>
      <c r="F362" s="14">
        <v>361193</v>
      </c>
    </row>
    <row r="363" spans="1:6" ht="33.4" customHeight="1">
      <c r="A363" s="11" t="s">
        <v>22</v>
      </c>
      <c r="B363" s="12" t="s">
        <v>293</v>
      </c>
      <c r="C363" s="12" t="s">
        <v>23</v>
      </c>
      <c r="D363" s="13">
        <v>132653</v>
      </c>
      <c r="E363" s="13">
        <v>361193</v>
      </c>
      <c r="F363" s="14">
        <v>361193</v>
      </c>
    </row>
    <row r="364" spans="1:6" ht="19.899999999999999" customHeight="1">
      <c r="A364" s="11" t="s">
        <v>40</v>
      </c>
      <c r="B364" s="12" t="s">
        <v>293</v>
      </c>
      <c r="C364" s="12" t="s">
        <v>41</v>
      </c>
      <c r="D364" s="13">
        <v>464514</v>
      </c>
      <c r="E364" s="13">
        <v>370488</v>
      </c>
      <c r="F364" s="14">
        <v>370488</v>
      </c>
    </row>
    <row r="365" spans="1:6" ht="33.4" customHeight="1">
      <c r="A365" s="11" t="s">
        <v>67</v>
      </c>
      <c r="B365" s="12" t="s">
        <v>293</v>
      </c>
      <c r="C365" s="12" t="s">
        <v>68</v>
      </c>
      <c r="D365" s="13">
        <v>464514</v>
      </c>
      <c r="E365" s="13">
        <v>370488</v>
      </c>
      <c r="F365" s="14">
        <v>370488</v>
      </c>
    </row>
    <row r="366" spans="1:6" ht="19.899999999999999" customHeight="1">
      <c r="A366" s="11" t="s">
        <v>28</v>
      </c>
      <c r="B366" s="12" t="s">
        <v>293</v>
      </c>
      <c r="C366" s="12" t="s">
        <v>29</v>
      </c>
      <c r="D366" s="13">
        <v>130865</v>
      </c>
      <c r="E366" s="13">
        <v>5865</v>
      </c>
      <c r="F366" s="14">
        <v>5865</v>
      </c>
    </row>
    <row r="367" spans="1:6" ht="19.899999999999999" customHeight="1">
      <c r="A367" s="11" t="s">
        <v>288</v>
      </c>
      <c r="B367" s="12" t="s">
        <v>293</v>
      </c>
      <c r="C367" s="12" t="s">
        <v>289</v>
      </c>
      <c r="D367" s="13">
        <v>5000</v>
      </c>
      <c r="E367" s="13">
        <v>0</v>
      </c>
      <c r="F367" s="14">
        <v>0</v>
      </c>
    </row>
    <row r="368" spans="1:6" ht="19.899999999999999" customHeight="1">
      <c r="A368" s="11" t="s">
        <v>30</v>
      </c>
      <c r="B368" s="12" t="s">
        <v>293</v>
      </c>
      <c r="C368" s="12" t="s">
        <v>31</v>
      </c>
      <c r="D368" s="13">
        <v>125865</v>
      </c>
      <c r="E368" s="13">
        <v>5865</v>
      </c>
      <c r="F368" s="14">
        <v>5865</v>
      </c>
    </row>
    <row r="369" spans="1:6" ht="61.9" customHeight="1">
      <c r="A369" s="11" t="s">
        <v>294</v>
      </c>
      <c r="B369" s="12" t="s">
        <v>295</v>
      </c>
      <c r="C369" s="12" t="s">
        <v>0</v>
      </c>
      <c r="D369" s="13">
        <v>2798000</v>
      </c>
      <c r="E369" s="13">
        <v>0</v>
      </c>
      <c r="F369" s="14">
        <v>0</v>
      </c>
    </row>
    <row r="370" spans="1:6" ht="76.150000000000006" customHeight="1">
      <c r="A370" s="11" t="s">
        <v>16</v>
      </c>
      <c r="B370" s="12" t="s">
        <v>295</v>
      </c>
      <c r="C370" s="12" t="s">
        <v>17</v>
      </c>
      <c r="D370" s="13">
        <v>2733372</v>
      </c>
      <c r="E370" s="13">
        <v>0</v>
      </c>
      <c r="F370" s="14">
        <v>0</v>
      </c>
    </row>
    <row r="371" spans="1:6" ht="33.4" customHeight="1">
      <c r="A371" s="11" t="s">
        <v>59</v>
      </c>
      <c r="B371" s="12" t="s">
        <v>295</v>
      </c>
      <c r="C371" s="12" t="s">
        <v>60</v>
      </c>
      <c r="D371" s="13">
        <v>2733372</v>
      </c>
      <c r="E371" s="13">
        <v>0</v>
      </c>
      <c r="F371" s="14">
        <v>0</v>
      </c>
    </row>
    <row r="372" spans="1:6" ht="33.4" customHeight="1">
      <c r="A372" s="11" t="s">
        <v>20</v>
      </c>
      <c r="B372" s="12" t="s">
        <v>295</v>
      </c>
      <c r="C372" s="12" t="s">
        <v>21</v>
      </c>
      <c r="D372" s="13">
        <v>64628</v>
      </c>
      <c r="E372" s="13">
        <v>0</v>
      </c>
      <c r="F372" s="14">
        <v>0</v>
      </c>
    </row>
    <row r="373" spans="1:6" ht="33.4" customHeight="1">
      <c r="A373" s="11" t="s">
        <v>22</v>
      </c>
      <c r="B373" s="12" t="s">
        <v>295</v>
      </c>
      <c r="C373" s="12" t="s">
        <v>23</v>
      </c>
      <c r="D373" s="13">
        <v>64628</v>
      </c>
      <c r="E373" s="13">
        <v>0</v>
      </c>
      <c r="F373" s="14">
        <v>0</v>
      </c>
    </row>
    <row r="374" spans="1:6" ht="47.65" customHeight="1">
      <c r="A374" s="7" t="s">
        <v>296</v>
      </c>
      <c r="B374" s="8" t="s">
        <v>297</v>
      </c>
      <c r="C374" s="8" t="s">
        <v>0</v>
      </c>
      <c r="D374" s="9">
        <v>26490521</v>
      </c>
      <c r="E374" s="9">
        <v>24929692</v>
      </c>
      <c r="F374" s="10">
        <v>24929692</v>
      </c>
    </row>
    <row r="375" spans="1:6" ht="33.4" customHeight="1">
      <c r="A375" s="7" t="s">
        <v>298</v>
      </c>
      <c r="B375" s="8" t="s">
        <v>299</v>
      </c>
      <c r="C375" s="8" t="s">
        <v>0</v>
      </c>
      <c r="D375" s="9">
        <v>26490521</v>
      </c>
      <c r="E375" s="9">
        <v>24929692</v>
      </c>
      <c r="F375" s="10">
        <v>24929692</v>
      </c>
    </row>
    <row r="376" spans="1:6" ht="33.4" customHeight="1">
      <c r="A376" s="11" t="s">
        <v>300</v>
      </c>
      <c r="B376" s="12" t="s">
        <v>301</v>
      </c>
      <c r="C376" s="12" t="s">
        <v>0</v>
      </c>
      <c r="D376" s="13">
        <v>14374094</v>
      </c>
      <c r="E376" s="13">
        <v>14092688</v>
      </c>
      <c r="F376" s="14">
        <v>14092688</v>
      </c>
    </row>
    <row r="377" spans="1:6" ht="33.4" customHeight="1">
      <c r="A377" s="11" t="s">
        <v>24</v>
      </c>
      <c r="B377" s="12" t="s">
        <v>301</v>
      </c>
      <c r="C377" s="12" t="s">
        <v>25</v>
      </c>
      <c r="D377" s="13">
        <v>14374094</v>
      </c>
      <c r="E377" s="13">
        <v>14092688</v>
      </c>
      <c r="F377" s="14">
        <v>14092688</v>
      </c>
    </row>
    <row r="378" spans="1:6" ht="19.899999999999999" customHeight="1">
      <c r="A378" s="11" t="s">
        <v>93</v>
      </c>
      <c r="B378" s="12" t="s">
        <v>301</v>
      </c>
      <c r="C378" s="12" t="s">
        <v>94</v>
      </c>
      <c r="D378" s="13">
        <v>14374094</v>
      </c>
      <c r="E378" s="13">
        <v>14092688</v>
      </c>
      <c r="F378" s="14">
        <v>14092688</v>
      </c>
    </row>
    <row r="379" spans="1:6" ht="33.4" customHeight="1">
      <c r="A379" s="11" t="s">
        <v>302</v>
      </c>
      <c r="B379" s="12" t="s">
        <v>303</v>
      </c>
      <c r="C379" s="12" t="s">
        <v>0</v>
      </c>
      <c r="D379" s="13">
        <v>12116427</v>
      </c>
      <c r="E379" s="13">
        <v>10837004</v>
      </c>
      <c r="F379" s="14">
        <v>10837004</v>
      </c>
    </row>
    <row r="380" spans="1:6" ht="76.150000000000006" customHeight="1">
      <c r="A380" s="11" t="s">
        <v>16</v>
      </c>
      <c r="B380" s="12" t="s">
        <v>303</v>
      </c>
      <c r="C380" s="12" t="s">
        <v>17</v>
      </c>
      <c r="D380" s="13">
        <v>11600725</v>
      </c>
      <c r="E380" s="13">
        <v>10321302</v>
      </c>
      <c r="F380" s="14">
        <v>10321302</v>
      </c>
    </row>
    <row r="381" spans="1:6" ht="33.4" customHeight="1">
      <c r="A381" s="11" t="s">
        <v>18</v>
      </c>
      <c r="B381" s="12" t="s">
        <v>303</v>
      </c>
      <c r="C381" s="12" t="s">
        <v>19</v>
      </c>
      <c r="D381" s="13">
        <v>11600725</v>
      </c>
      <c r="E381" s="13">
        <v>10321302</v>
      </c>
      <c r="F381" s="14">
        <v>10321302</v>
      </c>
    </row>
    <row r="382" spans="1:6" ht="33.4" customHeight="1">
      <c r="A382" s="11" t="s">
        <v>20</v>
      </c>
      <c r="B382" s="12" t="s">
        <v>303</v>
      </c>
      <c r="C382" s="12" t="s">
        <v>21</v>
      </c>
      <c r="D382" s="13">
        <v>515634</v>
      </c>
      <c r="E382" s="13">
        <v>515634</v>
      </c>
      <c r="F382" s="14">
        <v>515634</v>
      </c>
    </row>
    <row r="383" spans="1:6" ht="33.4" customHeight="1">
      <c r="A383" s="11" t="s">
        <v>22</v>
      </c>
      <c r="B383" s="12" t="s">
        <v>303</v>
      </c>
      <c r="C383" s="12" t="s">
        <v>23</v>
      </c>
      <c r="D383" s="13">
        <v>515634</v>
      </c>
      <c r="E383" s="13">
        <v>515634</v>
      </c>
      <c r="F383" s="14">
        <v>515634</v>
      </c>
    </row>
    <row r="384" spans="1:6" ht="19.899999999999999" customHeight="1">
      <c r="A384" s="11" t="s">
        <v>28</v>
      </c>
      <c r="B384" s="12" t="s">
        <v>303</v>
      </c>
      <c r="C384" s="12" t="s">
        <v>29</v>
      </c>
      <c r="D384" s="13">
        <v>68</v>
      </c>
      <c r="E384" s="13">
        <v>68</v>
      </c>
      <c r="F384" s="14">
        <v>68</v>
      </c>
    </row>
    <row r="385" spans="1:6" ht="19.899999999999999" customHeight="1">
      <c r="A385" s="11" t="s">
        <v>30</v>
      </c>
      <c r="B385" s="12" t="s">
        <v>303</v>
      </c>
      <c r="C385" s="12" t="s">
        <v>31</v>
      </c>
      <c r="D385" s="13">
        <v>68</v>
      </c>
      <c r="E385" s="13">
        <v>68</v>
      </c>
      <c r="F385" s="14">
        <v>68</v>
      </c>
    </row>
    <row r="386" spans="1:6" ht="47.65" customHeight="1">
      <c r="A386" s="7" t="s">
        <v>304</v>
      </c>
      <c r="B386" s="8" t="s">
        <v>305</v>
      </c>
      <c r="C386" s="8" t="s">
        <v>0</v>
      </c>
      <c r="D386" s="9">
        <v>50409120</v>
      </c>
      <c r="E386" s="9">
        <v>732180</v>
      </c>
      <c r="F386" s="10">
        <v>265000</v>
      </c>
    </row>
    <row r="387" spans="1:6" ht="76.150000000000006" customHeight="1">
      <c r="A387" s="7" t="s">
        <v>306</v>
      </c>
      <c r="B387" s="8" t="s">
        <v>307</v>
      </c>
      <c r="C387" s="8" t="s">
        <v>0</v>
      </c>
      <c r="D387" s="9">
        <v>0</v>
      </c>
      <c r="E387" s="9">
        <v>467180</v>
      </c>
      <c r="F387" s="10">
        <v>0</v>
      </c>
    </row>
    <row r="388" spans="1:6" ht="47.65" customHeight="1">
      <c r="A388" s="11" t="s">
        <v>308</v>
      </c>
      <c r="B388" s="12" t="s">
        <v>309</v>
      </c>
      <c r="C388" s="12" t="s">
        <v>0</v>
      </c>
      <c r="D388" s="13">
        <v>0</v>
      </c>
      <c r="E388" s="13">
        <v>467180</v>
      </c>
      <c r="F388" s="14">
        <v>0</v>
      </c>
    </row>
    <row r="389" spans="1:6" ht="19.899999999999999" customHeight="1">
      <c r="A389" s="11" t="s">
        <v>40</v>
      </c>
      <c r="B389" s="12" t="s">
        <v>309</v>
      </c>
      <c r="C389" s="12" t="s">
        <v>41</v>
      </c>
      <c r="D389" s="13">
        <v>0</v>
      </c>
      <c r="E389" s="13">
        <v>467180</v>
      </c>
      <c r="F389" s="14">
        <v>0</v>
      </c>
    </row>
    <row r="390" spans="1:6" ht="33.4" customHeight="1">
      <c r="A390" s="11" t="s">
        <v>67</v>
      </c>
      <c r="B390" s="12" t="s">
        <v>309</v>
      </c>
      <c r="C390" s="12" t="s">
        <v>68</v>
      </c>
      <c r="D390" s="13">
        <v>0</v>
      </c>
      <c r="E390" s="13">
        <v>467180</v>
      </c>
      <c r="F390" s="14">
        <v>0</v>
      </c>
    </row>
    <row r="391" spans="1:6" ht="76.150000000000006" customHeight="1">
      <c r="A391" s="7" t="s">
        <v>310</v>
      </c>
      <c r="B391" s="8" t="s">
        <v>311</v>
      </c>
      <c r="C391" s="8" t="s">
        <v>0</v>
      </c>
      <c r="D391" s="9">
        <v>50144120</v>
      </c>
      <c r="E391" s="9">
        <v>0</v>
      </c>
      <c r="F391" s="10">
        <v>0</v>
      </c>
    </row>
    <row r="392" spans="1:6" ht="61.9" customHeight="1">
      <c r="A392" s="11" t="s">
        <v>312</v>
      </c>
      <c r="B392" s="12" t="s">
        <v>313</v>
      </c>
      <c r="C392" s="12" t="s">
        <v>0</v>
      </c>
      <c r="D392" s="13">
        <v>50144120</v>
      </c>
      <c r="E392" s="13">
        <v>0</v>
      </c>
      <c r="F392" s="14">
        <v>0</v>
      </c>
    </row>
    <row r="393" spans="1:6" ht="33.4" customHeight="1">
      <c r="A393" s="11" t="s">
        <v>314</v>
      </c>
      <c r="B393" s="12" t="s">
        <v>313</v>
      </c>
      <c r="C393" s="12" t="s">
        <v>315</v>
      </c>
      <c r="D393" s="13">
        <v>50144120</v>
      </c>
      <c r="E393" s="13">
        <v>0</v>
      </c>
      <c r="F393" s="14">
        <v>0</v>
      </c>
    </row>
    <row r="394" spans="1:6" ht="19.899999999999999" customHeight="1">
      <c r="A394" s="11" t="s">
        <v>316</v>
      </c>
      <c r="B394" s="12" t="s">
        <v>313</v>
      </c>
      <c r="C394" s="12" t="s">
        <v>317</v>
      </c>
      <c r="D394" s="13">
        <v>50144120</v>
      </c>
      <c r="E394" s="13">
        <v>0</v>
      </c>
      <c r="F394" s="14">
        <v>0</v>
      </c>
    </row>
    <row r="395" spans="1:6" ht="47.65" customHeight="1">
      <c r="A395" s="7" t="s">
        <v>318</v>
      </c>
      <c r="B395" s="8" t="s">
        <v>319</v>
      </c>
      <c r="C395" s="8" t="s">
        <v>0</v>
      </c>
      <c r="D395" s="9">
        <v>265000</v>
      </c>
      <c r="E395" s="9">
        <v>265000</v>
      </c>
      <c r="F395" s="10">
        <v>265000</v>
      </c>
    </row>
    <row r="396" spans="1:6" ht="105">
      <c r="A396" s="11" t="s">
        <v>320</v>
      </c>
      <c r="B396" s="12" t="s">
        <v>321</v>
      </c>
      <c r="C396" s="12" t="s">
        <v>0</v>
      </c>
      <c r="D396" s="13">
        <v>265000</v>
      </c>
      <c r="E396" s="13">
        <v>265000</v>
      </c>
      <c r="F396" s="14">
        <v>265000</v>
      </c>
    </row>
    <row r="397" spans="1:6" ht="33.4" customHeight="1">
      <c r="A397" s="11" t="s">
        <v>20</v>
      </c>
      <c r="B397" s="12" t="s">
        <v>321</v>
      </c>
      <c r="C397" s="12" t="s">
        <v>21</v>
      </c>
      <c r="D397" s="13">
        <v>265000</v>
      </c>
      <c r="E397" s="13">
        <v>265000</v>
      </c>
      <c r="F397" s="14">
        <v>265000</v>
      </c>
    </row>
    <row r="398" spans="1:6" ht="33.4" customHeight="1">
      <c r="A398" s="11" t="s">
        <v>22</v>
      </c>
      <c r="B398" s="12" t="s">
        <v>321</v>
      </c>
      <c r="C398" s="12" t="s">
        <v>23</v>
      </c>
      <c r="D398" s="13">
        <v>265000</v>
      </c>
      <c r="E398" s="13">
        <v>265000</v>
      </c>
      <c r="F398" s="14">
        <v>265000</v>
      </c>
    </row>
    <row r="399" spans="1:6" ht="90">
      <c r="A399" s="7" t="s">
        <v>322</v>
      </c>
      <c r="B399" s="8" t="s">
        <v>323</v>
      </c>
      <c r="C399" s="8" t="s">
        <v>0</v>
      </c>
      <c r="D399" s="9">
        <v>14126539</v>
      </c>
      <c r="E399" s="9">
        <v>12927600</v>
      </c>
      <c r="F399" s="10">
        <v>12927600</v>
      </c>
    </row>
    <row r="400" spans="1:6" ht="76.150000000000006" customHeight="1">
      <c r="A400" s="7" t="s">
        <v>324</v>
      </c>
      <c r="B400" s="8" t="s">
        <v>325</v>
      </c>
      <c r="C400" s="8" t="s">
        <v>0</v>
      </c>
      <c r="D400" s="9">
        <v>14126539</v>
      </c>
      <c r="E400" s="9">
        <v>12927600</v>
      </c>
      <c r="F400" s="10">
        <v>12927600</v>
      </c>
    </row>
    <row r="401" spans="1:6" ht="47.65" customHeight="1">
      <c r="A401" s="11" t="s">
        <v>326</v>
      </c>
      <c r="B401" s="12" t="s">
        <v>327</v>
      </c>
      <c r="C401" s="12" t="s">
        <v>0</v>
      </c>
      <c r="D401" s="13">
        <v>13828539</v>
      </c>
      <c r="E401" s="13">
        <v>12927600</v>
      </c>
      <c r="F401" s="14">
        <v>12927600</v>
      </c>
    </row>
    <row r="402" spans="1:6" ht="33.4" customHeight="1">
      <c r="A402" s="11" t="s">
        <v>24</v>
      </c>
      <c r="B402" s="12" t="s">
        <v>327</v>
      </c>
      <c r="C402" s="12" t="s">
        <v>25</v>
      </c>
      <c r="D402" s="13">
        <v>13828539</v>
      </c>
      <c r="E402" s="13">
        <v>12927600</v>
      </c>
      <c r="F402" s="14">
        <v>12927600</v>
      </c>
    </row>
    <row r="403" spans="1:6" ht="19.899999999999999" customHeight="1">
      <c r="A403" s="11" t="s">
        <v>93</v>
      </c>
      <c r="B403" s="12" t="s">
        <v>327</v>
      </c>
      <c r="C403" s="12" t="s">
        <v>94</v>
      </c>
      <c r="D403" s="13">
        <v>13828539</v>
      </c>
      <c r="E403" s="13">
        <v>12927600</v>
      </c>
      <c r="F403" s="14">
        <v>12927600</v>
      </c>
    </row>
    <row r="404" spans="1:6" ht="120">
      <c r="A404" s="11" t="s">
        <v>328</v>
      </c>
      <c r="B404" s="12" t="s">
        <v>329</v>
      </c>
      <c r="C404" s="12" t="s">
        <v>0</v>
      </c>
      <c r="D404" s="13">
        <v>298000</v>
      </c>
      <c r="E404" s="13">
        <v>0</v>
      </c>
      <c r="F404" s="14">
        <v>0</v>
      </c>
    </row>
    <row r="405" spans="1:6" ht="33.4" customHeight="1">
      <c r="A405" s="11" t="s">
        <v>24</v>
      </c>
      <c r="B405" s="12" t="s">
        <v>329</v>
      </c>
      <c r="C405" s="12" t="s">
        <v>25</v>
      </c>
      <c r="D405" s="13">
        <v>298000</v>
      </c>
      <c r="E405" s="13">
        <v>0</v>
      </c>
      <c r="F405" s="14">
        <v>0</v>
      </c>
    </row>
    <row r="406" spans="1:6" ht="19.899999999999999" customHeight="1">
      <c r="A406" s="11" t="s">
        <v>93</v>
      </c>
      <c r="B406" s="12" t="s">
        <v>329</v>
      </c>
      <c r="C406" s="12" t="s">
        <v>94</v>
      </c>
      <c r="D406" s="13">
        <v>298000</v>
      </c>
      <c r="E406" s="13">
        <v>0</v>
      </c>
      <c r="F406" s="14">
        <v>0</v>
      </c>
    </row>
    <row r="407" spans="1:6" ht="47.65" customHeight="1">
      <c r="A407" s="7" t="s">
        <v>330</v>
      </c>
      <c r="B407" s="8" t="s">
        <v>331</v>
      </c>
      <c r="C407" s="8" t="s">
        <v>0</v>
      </c>
      <c r="D407" s="9">
        <v>70120293</v>
      </c>
      <c r="E407" s="9">
        <v>53991260</v>
      </c>
      <c r="F407" s="10">
        <v>52122553</v>
      </c>
    </row>
    <row r="408" spans="1:6" ht="33.4" customHeight="1">
      <c r="A408" s="7" t="s">
        <v>332</v>
      </c>
      <c r="B408" s="8" t="s">
        <v>333</v>
      </c>
      <c r="C408" s="8" t="s">
        <v>0</v>
      </c>
      <c r="D408" s="9">
        <v>46789293</v>
      </c>
      <c r="E408" s="9">
        <v>49136260</v>
      </c>
      <c r="F408" s="10">
        <v>46745353</v>
      </c>
    </row>
    <row r="409" spans="1:6" ht="47.65" customHeight="1">
      <c r="A409" s="7" t="s">
        <v>334</v>
      </c>
      <c r="B409" s="8" t="s">
        <v>335</v>
      </c>
      <c r="C409" s="8" t="s">
        <v>0</v>
      </c>
      <c r="D409" s="9">
        <v>46789293</v>
      </c>
      <c r="E409" s="9">
        <v>49136260</v>
      </c>
      <c r="F409" s="10">
        <v>46745353</v>
      </c>
    </row>
    <row r="410" spans="1:6" ht="33.4" customHeight="1">
      <c r="A410" s="11" t="s">
        <v>336</v>
      </c>
      <c r="B410" s="12" t="s">
        <v>337</v>
      </c>
      <c r="C410" s="12" t="s">
        <v>0</v>
      </c>
      <c r="D410" s="13">
        <v>10000</v>
      </c>
      <c r="E410" s="13">
        <v>10000</v>
      </c>
      <c r="F410" s="14">
        <v>10000</v>
      </c>
    </row>
    <row r="411" spans="1:6" ht="33.4" customHeight="1">
      <c r="A411" s="11" t="s">
        <v>20</v>
      </c>
      <c r="B411" s="12" t="s">
        <v>337</v>
      </c>
      <c r="C411" s="12" t="s">
        <v>21</v>
      </c>
      <c r="D411" s="13">
        <v>10000</v>
      </c>
      <c r="E411" s="13">
        <v>10000</v>
      </c>
      <c r="F411" s="14">
        <v>10000</v>
      </c>
    </row>
    <row r="412" spans="1:6" ht="33.4" customHeight="1">
      <c r="A412" s="11" t="s">
        <v>22</v>
      </c>
      <c r="B412" s="12" t="s">
        <v>337</v>
      </c>
      <c r="C412" s="12" t="s">
        <v>23</v>
      </c>
      <c r="D412" s="13">
        <v>10000</v>
      </c>
      <c r="E412" s="13">
        <v>10000</v>
      </c>
      <c r="F412" s="14">
        <v>10000</v>
      </c>
    </row>
    <row r="413" spans="1:6" ht="47.65" customHeight="1">
      <c r="A413" s="11" t="s">
        <v>338</v>
      </c>
      <c r="B413" s="12" t="s">
        <v>339</v>
      </c>
      <c r="C413" s="12" t="s">
        <v>0</v>
      </c>
      <c r="D413" s="13">
        <v>46779293</v>
      </c>
      <c r="E413" s="13">
        <v>49126260</v>
      </c>
      <c r="F413" s="14">
        <v>46735353</v>
      </c>
    </row>
    <row r="414" spans="1:6" ht="33.4" customHeight="1">
      <c r="A414" s="11" t="s">
        <v>20</v>
      </c>
      <c r="B414" s="12" t="s">
        <v>339</v>
      </c>
      <c r="C414" s="12" t="s">
        <v>21</v>
      </c>
      <c r="D414" s="13">
        <v>46779293</v>
      </c>
      <c r="E414" s="13">
        <v>49126260</v>
      </c>
      <c r="F414" s="14">
        <v>46735353</v>
      </c>
    </row>
    <row r="415" spans="1:6" ht="33.4" customHeight="1">
      <c r="A415" s="11" t="s">
        <v>22</v>
      </c>
      <c r="B415" s="12" t="s">
        <v>339</v>
      </c>
      <c r="C415" s="12" t="s">
        <v>23</v>
      </c>
      <c r="D415" s="13">
        <v>46779293</v>
      </c>
      <c r="E415" s="13">
        <v>49126260</v>
      </c>
      <c r="F415" s="14">
        <v>46735353</v>
      </c>
    </row>
    <row r="416" spans="1:6" ht="61.9" customHeight="1">
      <c r="A416" s="7" t="s">
        <v>340</v>
      </c>
      <c r="B416" s="8" t="s">
        <v>341</v>
      </c>
      <c r="C416" s="8" t="s">
        <v>0</v>
      </c>
      <c r="D416" s="9">
        <v>18616389</v>
      </c>
      <c r="E416" s="9">
        <v>945000</v>
      </c>
      <c r="F416" s="10">
        <v>1466200</v>
      </c>
    </row>
    <row r="417" spans="1:6" ht="61.9" customHeight="1">
      <c r="A417" s="7" t="s">
        <v>342</v>
      </c>
      <c r="B417" s="8" t="s">
        <v>343</v>
      </c>
      <c r="C417" s="8" t="s">
        <v>0</v>
      </c>
      <c r="D417" s="9">
        <v>18616389</v>
      </c>
      <c r="E417" s="9">
        <v>945000</v>
      </c>
      <c r="F417" s="10">
        <v>1466200</v>
      </c>
    </row>
    <row r="418" spans="1:6" ht="19.899999999999999" customHeight="1">
      <c r="A418" s="11" t="s">
        <v>344</v>
      </c>
      <c r="B418" s="12" t="s">
        <v>345</v>
      </c>
      <c r="C418" s="12" t="s">
        <v>0</v>
      </c>
      <c r="D418" s="13">
        <v>0</v>
      </c>
      <c r="E418" s="13">
        <v>945000</v>
      </c>
      <c r="F418" s="14">
        <v>1466200</v>
      </c>
    </row>
    <row r="419" spans="1:6" ht="33.4" customHeight="1">
      <c r="A419" s="11" t="s">
        <v>20</v>
      </c>
      <c r="B419" s="12" t="s">
        <v>345</v>
      </c>
      <c r="C419" s="12" t="s">
        <v>21</v>
      </c>
      <c r="D419" s="13">
        <v>0</v>
      </c>
      <c r="E419" s="13">
        <v>945000</v>
      </c>
      <c r="F419" s="14">
        <v>1466200</v>
      </c>
    </row>
    <row r="420" spans="1:6" ht="33.4" customHeight="1">
      <c r="A420" s="11" t="s">
        <v>22</v>
      </c>
      <c r="B420" s="12" t="s">
        <v>345</v>
      </c>
      <c r="C420" s="12" t="s">
        <v>23</v>
      </c>
      <c r="D420" s="13">
        <v>0</v>
      </c>
      <c r="E420" s="13">
        <v>945000</v>
      </c>
      <c r="F420" s="14">
        <v>1466200</v>
      </c>
    </row>
    <row r="421" spans="1:6" ht="19.899999999999999" customHeight="1">
      <c r="A421" s="11" t="s">
        <v>344</v>
      </c>
      <c r="B421" s="12" t="s">
        <v>346</v>
      </c>
      <c r="C421" s="12" t="s">
        <v>0</v>
      </c>
      <c r="D421" s="13">
        <v>18616389</v>
      </c>
      <c r="E421" s="13">
        <v>0</v>
      </c>
      <c r="F421" s="14">
        <v>0</v>
      </c>
    </row>
    <row r="422" spans="1:6" ht="19.899999999999999" customHeight="1">
      <c r="A422" s="11" t="s">
        <v>228</v>
      </c>
      <c r="B422" s="12" t="s">
        <v>346</v>
      </c>
      <c r="C422" s="12" t="s">
        <v>229</v>
      </c>
      <c r="D422" s="13">
        <v>18616389</v>
      </c>
      <c r="E422" s="13">
        <v>0</v>
      </c>
      <c r="F422" s="14">
        <v>0</v>
      </c>
    </row>
    <row r="423" spans="1:6" ht="19.899999999999999" customHeight="1">
      <c r="A423" s="11" t="s">
        <v>230</v>
      </c>
      <c r="B423" s="12" t="s">
        <v>346</v>
      </c>
      <c r="C423" s="12" t="s">
        <v>231</v>
      </c>
      <c r="D423" s="13">
        <v>18616389</v>
      </c>
      <c r="E423" s="13">
        <v>0</v>
      </c>
      <c r="F423" s="14">
        <v>0</v>
      </c>
    </row>
    <row r="424" spans="1:6" ht="47.65" customHeight="1">
      <c r="A424" s="7" t="s">
        <v>347</v>
      </c>
      <c r="B424" s="8" t="s">
        <v>348</v>
      </c>
      <c r="C424" s="8" t="s">
        <v>0</v>
      </c>
      <c r="D424" s="9">
        <v>3850611</v>
      </c>
      <c r="E424" s="9">
        <v>3820000</v>
      </c>
      <c r="F424" s="10">
        <v>3821000</v>
      </c>
    </row>
    <row r="425" spans="1:6" ht="47.65" customHeight="1">
      <c r="A425" s="7" t="s">
        <v>349</v>
      </c>
      <c r="B425" s="8" t="s">
        <v>350</v>
      </c>
      <c r="C425" s="8" t="s">
        <v>0</v>
      </c>
      <c r="D425" s="9">
        <v>3850611</v>
      </c>
      <c r="E425" s="9">
        <v>3820000</v>
      </c>
      <c r="F425" s="10">
        <v>3821000</v>
      </c>
    </row>
    <row r="426" spans="1:6" ht="19.899999999999999" customHeight="1">
      <c r="A426" s="11" t="s">
        <v>351</v>
      </c>
      <c r="B426" s="12" t="s">
        <v>352</v>
      </c>
      <c r="C426" s="12" t="s">
        <v>0</v>
      </c>
      <c r="D426" s="13">
        <v>3550611</v>
      </c>
      <c r="E426" s="13">
        <v>3820000</v>
      </c>
      <c r="F426" s="14">
        <v>3821000</v>
      </c>
    </row>
    <row r="427" spans="1:6" ht="33.4" customHeight="1">
      <c r="A427" s="11" t="s">
        <v>20</v>
      </c>
      <c r="B427" s="12" t="s">
        <v>352</v>
      </c>
      <c r="C427" s="12" t="s">
        <v>21</v>
      </c>
      <c r="D427" s="13">
        <v>0</v>
      </c>
      <c r="E427" s="13">
        <v>3820000</v>
      </c>
      <c r="F427" s="14">
        <v>3821000</v>
      </c>
    </row>
    <row r="428" spans="1:6" ht="33.4" customHeight="1">
      <c r="A428" s="11" t="s">
        <v>22</v>
      </c>
      <c r="B428" s="12" t="s">
        <v>352</v>
      </c>
      <c r="C428" s="12" t="s">
        <v>23</v>
      </c>
      <c r="D428" s="13">
        <v>0</v>
      </c>
      <c r="E428" s="13">
        <v>3820000</v>
      </c>
      <c r="F428" s="14">
        <v>3821000</v>
      </c>
    </row>
    <row r="429" spans="1:6" ht="19.899999999999999" customHeight="1">
      <c r="A429" s="11" t="s">
        <v>228</v>
      </c>
      <c r="B429" s="12" t="s">
        <v>352</v>
      </c>
      <c r="C429" s="12" t="s">
        <v>229</v>
      </c>
      <c r="D429" s="13">
        <v>3550611</v>
      </c>
      <c r="E429" s="13">
        <v>0</v>
      </c>
      <c r="F429" s="14">
        <v>0</v>
      </c>
    </row>
    <row r="430" spans="1:6" ht="19.899999999999999" customHeight="1">
      <c r="A430" s="11" t="s">
        <v>230</v>
      </c>
      <c r="B430" s="12" t="s">
        <v>352</v>
      </c>
      <c r="C430" s="12" t="s">
        <v>231</v>
      </c>
      <c r="D430" s="13">
        <v>3550611</v>
      </c>
      <c r="E430" s="13">
        <v>0</v>
      </c>
      <c r="F430" s="14">
        <v>0</v>
      </c>
    </row>
    <row r="431" spans="1:6" ht="33.4" customHeight="1">
      <c r="A431" s="11" t="s">
        <v>353</v>
      </c>
      <c r="B431" s="12" t="s">
        <v>354</v>
      </c>
      <c r="C431" s="12" t="s">
        <v>0</v>
      </c>
      <c r="D431" s="13">
        <v>300000</v>
      </c>
      <c r="E431" s="13">
        <v>0</v>
      </c>
      <c r="F431" s="14">
        <v>0</v>
      </c>
    </row>
    <row r="432" spans="1:6" ht="33.4" customHeight="1">
      <c r="A432" s="11" t="s">
        <v>20</v>
      </c>
      <c r="B432" s="12" t="s">
        <v>354</v>
      </c>
      <c r="C432" s="12" t="s">
        <v>21</v>
      </c>
      <c r="D432" s="13">
        <v>300000</v>
      </c>
      <c r="E432" s="13">
        <v>0</v>
      </c>
      <c r="F432" s="14">
        <v>0</v>
      </c>
    </row>
    <row r="433" spans="1:6" ht="33.4" customHeight="1">
      <c r="A433" s="11" t="s">
        <v>22</v>
      </c>
      <c r="B433" s="12" t="s">
        <v>354</v>
      </c>
      <c r="C433" s="12" t="s">
        <v>23</v>
      </c>
      <c r="D433" s="13">
        <v>300000</v>
      </c>
      <c r="E433" s="13">
        <v>0</v>
      </c>
      <c r="F433" s="14">
        <v>0</v>
      </c>
    </row>
    <row r="434" spans="1:6" ht="47.65" customHeight="1">
      <c r="A434" s="7" t="s">
        <v>355</v>
      </c>
      <c r="B434" s="8" t="s">
        <v>356</v>
      </c>
      <c r="C434" s="8" t="s">
        <v>0</v>
      </c>
      <c r="D434" s="9">
        <v>864000</v>
      </c>
      <c r="E434" s="9">
        <v>90000</v>
      </c>
      <c r="F434" s="10">
        <v>90000</v>
      </c>
    </row>
    <row r="435" spans="1:6" ht="47.65" customHeight="1">
      <c r="A435" s="7" t="s">
        <v>357</v>
      </c>
      <c r="B435" s="8" t="s">
        <v>358</v>
      </c>
      <c r="C435" s="8" t="s">
        <v>0</v>
      </c>
      <c r="D435" s="9">
        <v>864000</v>
      </c>
      <c r="E435" s="9">
        <v>90000</v>
      </c>
      <c r="F435" s="10">
        <v>90000</v>
      </c>
    </row>
    <row r="436" spans="1:6" ht="19.899999999999999" customHeight="1">
      <c r="A436" s="11" t="s">
        <v>359</v>
      </c>
      <c r="B436" s="12" t="s">
        <v>360</v>
      </c>
      <c r="C436" s="12" t="s">
        <v>0</v>
      </c>
      <c r="D436" s="13">
        <v>750000</v>
      </c>
      <c r="E436" s="13">
        <v>0</v>
      </c>
      <c r="F436" s="14">
        <v>0</v>
      </c>
    </row>
    <row r="437" spans="1:6" ht="33.4" customHeight="1">
      <c r="A437" s="11" t="s">
        <v>20</v>
      </c>
      <c r="B437" s="12" t="s">
        <v>360</v>
      </c>
      <c r="C437" s="12" t="s">
        <v>21</v>
      </c>
      <c r="D437" s="13">
        <v>750000</v>
      </c>
      <c r="E437" s="13">
        <v>0</v>
      </c>
      <c r="F437" s="14">
        <v>0</v>
      </c>
    </row>
    <row r="438" spans="1:6" ht="33.4" customHeight="1">
      <c r="A438" s="11" t="s">
        <v>22</v>
      </c>
      <c r="B438" s="12" t="s">
        <v>360</v>
      </c>
      <c r="C438" s="12" t="s">
        <v>23</v>
      </c>
      <c r="D438" s="13">
        <v>750000</v>
      </c>
      <c r="E438" s="13">
        <v>0</v>
      </c>
      <c r="F438" s="14">
        <v>0</v>
      </c>
    </row>
    <row r="439" spans="1:6" ht="19.899999999999999" customHeight="1">
      <c r="A439" s="11" t="s">
        <v>361</v>
      </c>
      <c r="B439" s="12" t="s">
        <v>362</v>
      </c>
      <c r="C439" s="12" t="s">
        <v>0</v>
      </c>
      <c r="D439" s="13">
        <v>80000</v>
      </c>
      <c r="E439" s="13">
        <v>80000</v>
      </c>
      <c r="F439" s="14">
        <v>80000</v>
      </c>
    </row>
    <row r="440" spans="1:6" ht="33.4" customHeight="1">
      <c r="A440" s="11" t="s">
        <v>20</v>
      </c>
      <c r="B440" s="12" t="s">
        <v>362</v>
      </c>
      <c r="C440" s="12" t="s">
        <v>21</v>
      </c>
      <c r="D440" s="13">
        <v>0</v>
      </c>
      <c r="E440" s="13">
        <v>80000</v>
      </c>
      <c r="F440" s="14">
        <v>80000</v>
      </c>
    </row>
    <row r="441" spans="1:6" ht="33.4" customHeight="1">
      <c r="A441" s="11" t="s">
        <v>22</v>
      </c>
      <c r="B441" s="12" t="s">
        <v>362</v>
      </c>
      <c r="C441" s="12" t="s">
        <v>23</v>
      </c>
      <c r="D441" s="13">
        <v>0</v>
      </c>
      <c r="E441" s="13">
        <v>80000</v>
      </c>
      <c r="F441" s="14">
        <v>80000</v>
      </c>
    </row>
    <row r="442" spans="1:6" ht="19.899999999999999" customHeight="1">
      <c r="A442" s="11" t="s">
        <v>228</v>
      </c>
      <c r="B442" s="12" t="s">
        <v>362</v>
      </c>
      <c r="C442" s="12" t="s">
        <v>229</v>
      </c>
      <c r="D442" s="13">
        <v>80000</v>
      </c>
      <c r="E442" s="13">
        <v>0</v>
      </c>
      <c r="F442" s="14">
        <v>0</v>
      </c>
    </row>
    <row r="443" spans="1:6" ht="19.899999999999999" customHeight="1">
      <c r="A443" s="11" t="s">
        <v>230</v>
      </c>
      <c r="B443" s="12" t="s">
        <v>362</v>
      </c>
      <c r="C443" s="12" t="s">
        <v>231</v>
      </c>
      <c r="D443" s="13">
        <v>80000</v>
      </c>
      <c r="E443" s="13">
        <v>0</v>
      </c>
      <c r="F443" s="14">
        <v>0</v>
      </c>
    </row>
    <row r="444" spans="1:6" ht="33.4" customHeight="1">
      <c r="A444" s="11" t="s">
        <v>363</v>
      </c>
      <c r="B444" s="12" t="s">
        <v>364</v>
      </c>
      <c r="C444" s="12" t="s">
        <v>0</v>
      </c>
      <c r="D444" s="13">
        <v>10000</v>
      </c>
      <c r="E444" s="13">
        <v>10000</v>
      </c>
      <c r="F444" s="14">
        <v>10000</v>
      </c>
    </row>
    <row r="445" spans="1:6" ht="33.4" customHeight="1">
      <c r="A445" s="11" t="s">
        <v>20</v>
      </c>
      <c r="B445" s="12" t="s">
        <v>364</v>
      </c>
      <c r="C445" s="12" t="s">
        <v>21</v>
      </c>
      <c r="D445" s="13">
        <v>10000</v>
      </c>
      <c r="E445" s="13">
        <v>10000</v>
      </c>
      <c r="F445" s="14">
        <v>10000</v>
      </c>
    </row>
    <row r="446" spans="1:6" ht="33.4" customHeight="1">
      <c r="A446" s="11" t="s">
        <v>22</v>
      </c>
      <c r="B446" s="12" t="s">
        <v>364</v>
      </c>
      <c r="C446" s="12" t="s">
        <v>23</v>
      </c>
      <c r="D446" s="13">
        <v>10000</v>
      </c>
      <c r="E446" s="13">
        <v>10000</v>
      </c>
      <c r="F446" s="14">
        <v>10000</v>
      </c>
    </row>
    <row r="447" spans="1:6" ht="47.65" customHeight="1">
      <c r="A447" s="11" t="s">
        <v>365</v>
      </c>
      <c r="B447" s="12" t="s">
        <v>366</v>
      </c>
      <c r="C447" s="12" t="s">
        <v>0</v>
      </c>
      <c r="D447" s="13">
        <v>24000</v>
      </c>
      <c r="E447" s="13">
        <v>0</v>
      </c>
      <c r="F447" s="14">
        <v>0</v>
      </c>
    </row>
    <row r="448" spans="1:6" ht="33.4" customHeight="1">
      <c r="A448" s="11" t="s">
        <v>20</v>
      </c>
      <c r="B448" s="12" t="s">
        <v>366</v>
      </c>
      <c r="C448" s="12" t="s">
        <v>21</v>
      </c>
      <c r="D448" s="13">
        <v>24000</v>
      </c>
      <c r="E448" s="13">
        <v>0</v>
      </c>
      <c r="F448" s="14">
        <v>0</v>
      </c>
    </row>
    <row r="449" spans="1:7" ht="33.4" customHeight="1">
      <c r="A449" s="11" t="s">
        <v>22</v>
      </c>
      <c r="B449" s="12" t="s">
        <v>366</v>
      </c>
      <c r="C449" s="12" t="s">
        <v>23</v>
      </c>
      <c r="D449" s="13">
        <v>24000</v>
      </c>
      <c r="E449" s="13">
        <v>0</v>
      </c>
      <c r="F449" s="14">
        <v>0</v>
      </c>
    </row>
    <row r="450" spans="1:7" ht="76.150000000000006" customHeight="1">
      <c r="A450" s="7" t="s">
        <v>367</v>
      </c>
      <c r="B450" s="8" t="s">
        <v>368</v>
      </c>
      <c r="C450" s="8" t="s">
        <v>0</v>
      </c>
      <c r="D450" s="9">
        <v>3016660</v>
      </c>
      <c r="E450" s="9">
        <v>3118148</v>
      </c>
      <c r="F450" s="10">
        <v>2514348</v>
      </c>
      <c r="G450" s="20"/>
    </row>
    <row r="451" spans="1:7" ht="33.4" customHeight="1">
      <c r="A451" s="7" t="s">
        <v>370</v>
      </c>
      <c r="B451" s="8" t="s">
        <v>371</v>
      </c>
      <c r="C451" s="8" t="s">
        <v>0</v>
      </c>
      <c r="D451" s="9">
        <f>1343340+36000</f>
        <v>1379340</v>
      </c>
      <c r="E451" s="9">
        <v>1449308</v>
      </c>
      <c r="F451" s="10">
        <v>1472508</v>
      </c>
      <c r="G451" s="20"/>
    </row>
    <row r="452" spans="1:7" ht="61.9" customHeight="1">
      <c r="A452" s="11" t="s">
        <v>372</v>
      </c>
      <c r="B452" s="12" t="s">
        <v>373</v>
      </c>
      <c r="C452" s="12" t="s">
        <v>0</v>
      </c>
      <c r="D452" s="13">
        <v>631740</v>
      </c>
      <c r="E452" s="13">
        <v>634659</v>
      </c>
      <c r="F452" s="14">
        <v>635359</v>
      </c>
    </row>
    <row r="453" spans="1:7" ht="33.4" customHeight="1">
      <c r="A453" s="11" t="s">
        <v>20</v>
      </c>
      <c r="B453" s="12" t="s">
        <v>373</v>
      </c>
      <c r="C453" s="12" t="s">
        <v>21</v>
      </c>
      <c r="D453" s="13">
        <v>631740</v>
      </c>
      <c r="E453" s="13">
        <v>634659</v>
      </c>
      <c r="F453" s="14">
        <v>635359</v>
      </c>
    </row>
    <row r="454" spans="1:7" ht="33.4" customHeight="1">
      <c r="A454" s="11" t="s">
        <v>22</v>
      </c>
      <c r="B454" s="12" t="s">
        <v>373</v>
      </c>
      <c r="C454" s="12" t="s">
        <v>23</v>
      </c>
      <c r="D454" s="13">
        <v>631740</v>
      </c>
      <c r="E454" s="13">
        <v>634659</v>
      </c>
      <c r="F454" s="14">
        <v>635359</v>
      </c>
    </row>
    <row r="455" spans="1:7" ht="33.4" customHeight="1">
      <c r="A455" s="11" t="s">
        <v>374</v>
      </c>
      <c r="B455" s="12" t="s">
        <v>375</v>
      </c>
      <c r="C455" s="12" t="s">
        <v>0</v>
      </c>
      <c r="D455" s="13">
        <f>711600+36000</f>
        <v>747600</v>
      </c>
      <c r="E455" s="13">
        <v>814649</v>
      </c>
      <c r="F455" s="14">
        <v>837149</v>
      </c>
    </row>
    <row r="456" spans="1:7" ht="33.4" customHeight="1">
      <c r="A456" s="11" t="s">
        <v>20</v>
      </c>
      <c r="B456" s="12" t="s">
        <v>375</v>
      </c>
      <c r="C456" s="12" t="s">
        <v>21</v>
      </c>
      <c r="D456" s="13">
        <f>711600+36000</f>
        <v>747600</v>
      </c>
      <c r="E456" s="13">
        <v>814649</v>
      </c>
      <c r="F456" s="14">
        <v>837149</v>
      </c>
    </row>
    <row r="457" spans="1:7" ht="33.4" customHeight="1">
      <c r="A457" s="11" t="s">
        <v>22</v>
      </c>
      <c r="B457" s="12" t="s">
        <v>375</v>
      </c>
      <c r="C457" s="12" t="s">
        <v>23</v>
      </c>
      <c r="D457" s="13">
        <f>711600+36000</f>
        <v>747600</v>
      </c>
      <c r="E457" s="13">
        <v>814649</v>
      </c>
      <c r="F457" s="14">
        <v>837149</v>
      </c>
    </row>
    <row r="458" spans="1:7" ht="33.4" customHeight="1">
      <c r="A458" s="7" t="s">
        <v>376</v>
      </c>
      <c r="B458" s="8" t="s">
        <v>377</v>
      </c>
      <c r="C458" s="8" t="s">
        <v>0</v>
      </c>
      <c r="D458" s="9">
        <v>1637320</v>
      </c>
      <c r="E458" s="9">
        <v>1668840</v>
      </c>
      <c r="F458" s="10">
        <v>1041840</v>
      </c>
    </row>
    <row r="459" spans="1:7" ht="19.899999999999999" customHeight="1">
      <c r="A459" s="11" t="s">
        <v>378</v>
      </c>
      <c r="B459" s="12" t="s">
        <v>379</v>
      </c>
      <c r="C459" s="12" t="s">
        <v>0</v>
      </c>
      <c r="D459" s="13">
        <v>1031320</v>
      </c>
      <c r="E459" s="13">
        <v>1001840</v>
      </c>
      <c r="F459" s="14">
        <v>1041840</v>
      </c>
    </row>
    <row r="460" spans="1:7" ht="33.4" customHeight="1">
      <c r="A460" s="11" t="s">
        <v>20</v>
      </c>
      <c r="B460" s="12" t="s">
        <v>379</v>
      </c>
      <c r="C460" s="12" t="s">
        <v>21</v>
      </c>
      <c r="D460" s="13">
        <v>1031320</v>
      </c>
      <c r="E460" s="13">
        <v>1001840</v>
      </c>
      <c r="F460" s="14">
        <v>1041840</v>
      </c>
    </row>
    <row r="461" spans="1:7" ht="33.4" customHeight="1">
      <c r="A461" s="11" t="s">
        <v>22</v>
      </c>
      <c r="B461" s="12" t="s">
        <v>379</v>
      </c>
      <c r="C461" s="12" t="s">
        <v>23</v>
      </c>
      <c r="D461" s="13">
        <v>1031320</v>
      </c>
      <c r="E461" s="13">
        <v>1001840</v>
      </c>
      <c r="F461" s="14">
        <v>1041840</v>
      </c>
    </row>
    <row r="462" spans="1:7" ht="285">
      <c r="A462" s="11" t="s">
        <v>369</v>
      </c>
      <c r="B462" s="12" t="s">
        <v>380</v>
      </c>
      <c r="C462" s="12" t="s">
        <v>0</v>
      </c>
      <c r="D462" s="13">
        <v>606000</v>
      </c>
      <c r="E462" s="13">
        <v>667000</v>
      </c>
      <c r="F462" s="14">
        <v>0</v>
      </c>
    </row>
    <row r="463" spans="1:7" ht="33.4" customHeight="1">
      <c r="A463" s="11" t="s">
        <v>20</v>
      </c>
      <c r="B463" s="12" t="s">
        <v>380</v>
      </c>
      <c r="C463" s="12" t="s">
        <v>21</v>
      </c>
      <c r="D463" s="13">
        <v>606000</v>
      </c>
      <c r="E463" s="13">
        <v>667000</v>
      </c>
      <c r="F463" s="14">
        <v>0</v>
      </c>
    </row>
    <row r="464" spans="1:7" ht="33.4" customHeight="1">
      <c r="A464" s="11" t="s">
        <v>22</v>
      </c>
      <c r="B464" s="12" t="s">
        <v>380</v>
      </c>
      <c r="C464" s="12" t="s">
        <v>23</v>
      </c>
      <c r="D464" s="13">
        <v>606000</v>
      </c>
      <c r="E464" s="13">
        <v>667000</v>
      </c>
      <c r="F464" s="14">
        <v>0</v>
      </c>
    </row>
    <row r="465" spans="1:6" ht="47.65" customHeight="1">
      <c r="A465" s="7" t="s">
        <v>381</v>
      </c>
      <c r="B465" s="8" t="s">
        <v>382</v>
      </c>
      <c r="C465" s="8" t="s">
        <v>0</v>
      </c>
      <c r="D465" s="9">
        <v>1021101</v>
      </c>
      <c r="E465" s="9">
        <v>921101</v>
      </c>
      <c r="F465" s="10">
        <v>921101</v>
      </c>
    </row>
    <row r="466" spans="1:6" ht="47.65" customHeight="1">
      <c r="A466" s="7" t="s">
        <v>383</v>
      </c>
      <c r="B466" s="8" t="s">
        <v>384</v>
      </c>
      <c r="C466" s="8" t="s">
        <v>0</v>
      </c>
      <c r="D466" s="9">
        <v>70000</v>
      </c>
      <c r="E466" s="9">
        <v>70000</v>
      </c>
      <c r="F466" s="10">
        <v>70000</v>
      </c>
    </row>
    <row r="467" spans="1:6" ht="33.4" customHeight="1">
      <c r="A467" s="11" t="s">
        <v>385</v>
      </c>
      <c r="B467" s="12" t="s">
        <v>386</v>
      </c>
      <c r="C467" s="12" t="s">
        <v>0</v>
      </c>
      <c r="D467" s="13">
        <v>10000</v>
      </c>
      <c r="E467" s="13">
        <v>10000</v>
      </c>
      <c r="F467" s="14">
        <v>10000</v>
      </c>
    </row>
    <row r="468" spans="1:6" ht="33.4" customHeight="1">
      <c r="A468" s="11" t="s">
        <v>20</v>
      </c>
      <c r="B468" s="12" t="s">
        <v>386</v>
      </c>
      <c r="C468" s="12" t="s">
        <v>21</v>
      </c>
      <c r="D468" s="13">
        <v>10000</v>
      </c>
      <c r="E468" s="13">
        <v>10000</v>
      </c>
      <c r="F468" s="14">
        <v>10000</v>
      </c>
    </row>
    <row r="469" spans="1:6" ht="33.4" customHeight="1">
      <c r="A469" s="11" t="s">
        <v>22</v>
      </c>
      <c r="B469" s="12" t="s">
        <v>386</v>
      </c>
      <c r="C469" s="12" t="s">
        <v>23</v>
      </c>
      <c r="D469" s="13">
        <v>10000</v>
      </c>
      <c r="E469" s="13">
        <v>10000</v>
      </c>
      <c r="F469" s="14">
        <v>10000</v>
      </c>
    </row>
    <row r="470" spans="1:6" ht="33.4" customHeight="1">
      <c r="A470" s="11" t="s">
        <v>387</v>
      </c>
      <c r="B470" s="12" t="s">
        <v>388</v>
      </c>
      <c r="C470" s="12" t="s">
        <v>0</v>
      </c>
      <c r="D470" s="13">
        <v>10000</v>
      </c>
      <c r="E470" s="13">
        <v>10000</v>
      </c>
      <c r="F470" s="14">
        <v>10000</v>
      </c>
    </row>
    <row r="471" spans="1:6" ht="33.4" customHeight="1">
      <c r="A471" s="11" t="s">
        <v>20</v>
      </c>
      <c r="B471" s="12" t="s">
        <v>388</v>
      </c>
      <c r="C471" s="12" t="s">
        <v>21</v>
      </c>
      <c r="D471" s="13">
        <v>10000</v>
      </c>
      <c r="E471" s="13">
        <v>10000</v>
      </c>
      <c r="F471" s="14">
        <v>10000</v>
      </c>
    </row>
    <row r="472" spans="1:6" ht="33.4" customHeight="1">
      <c r="A472" s="11" t="s">
        <v>22</v>
      </c>
      <c r="B472" s="12" t="s">
        <v>388</v>
      </c>
      <c r="C472" s="12" t="s">
        <v>23</v>
      </c>
      <c r="D472" s="13">
        <v>10000</v>
      </c>
      <c r="E472" s="13">
        <v>10000</v>
      </c>
      <c r="F472" s="14">
        <v>10000</v>
      </c>
    </row>
    <row r="473" spans="1:6" ht="47.65" customHeight="1">
      <c r="A473" s="11" t="s">
        <v>389</v>
      </c>
      <c r="B473" s="12" t="s">
        <v>390</v>
      </c>
      <c r="C473" s="12" t="s">
        <v>0</v>
      </c>
      <c r="D473" s="13">
        <v>10000</v>
      </c>
      <c r="E473" s="13">
        <v>10000</v>
      </c>
      <c r="F473" s="14">
        <v>10000</v>
      </c>
    </row>
    <row r="474" spans="1:6" ht="33.4" customHeight="1">
      <c r="A474" s="11" t="s">
        <v>20</v>
      </c>
      <c r="B474" s="12" t="s">
        <v>390</v>
      </c>
      <c r="C474" s="12" t="s">
        <v>21</v>
      </c>
      <c r="D474" s="13">
        <v>10000</v>
      </c>
      <c r="E474" s="13">
        <v>10000</v>
      </c>
      <c r="F474" s="14">
        <v>10000</v>
      </c>
    </row>
    <row r="475" spans="1:6" ht="33.4" customHeight="1">
      <c r="A475" s="11" t="s">
        <v>22</v>
      </c>
      <c r="B475" s="12" t="s">
        <v>390</v>
      </c>
      <c r="C475" s="12" t="s">
        <v>23</v>
      </c>
      <c r="D475" s="13">
        <v>10000</v>
      </c>
      <c r="E475" s="13">
        <v>10000</v>
      </c>
      <c r="F475" s="14">
        <v>10000</v>
      </c>
    </row>
    <row r="476" spans="1:6" ht="33.4" customHeight="1">
      <c r="A476" s="11" t="s">
        <v>391</v>
      </c>
      <c r="B476" s="12" t="s">
        <v>392</v>
      </c>
      <c r="C476" s="12" t="s">
        <v>0</v>
      </c>
      <c r="D476" s="13">
        <v>22000</v>
      </c>
      <c r="E476" s="13">
        <v>22000</v>
      </c>
      <c r="F476" s="14">
        <v>22000</v>
      </c>
    </row>
    <row r="477" spans="1:6" ht="33.4" customHeight="1">
      <c r="A477" s="11" t="s">
        <v>20</v>
      </c>
      <c r="B477" s="12" t="s">
        <v>392</v>
      </c>
      <c r="C477" s="12" t="s">
        <v>21</v>
      </c>
      <c r="D477" s="13">
        <v>22000</v>
      </c>
      <c r="E477" s="13">
        <v>22000</v>
      </c>
      <c r="F477" s="14">
        <v>22000</v>
      </c>
    </row>
    <row r="478" spans="1:6" ht="33.4" customHeight="1">
      <c r="A478" s="11" t="s">
        <v>22</v>
      </c>
      <c r="B478" s="12" t="s">
        <v>392</v>
      </c>
      <c r="C478" s="12" t="s">
        <v>23</v>
      </c>
      <c r="D478" s="13">
        <v>22000</v>
      </c>
      <c r="E478" s="13">
        <v>22000</v>
      </c>
      <c r="F478" s="14">
        <v>22000</v>
      </c>
    </row>
    <row r="479" spans="1:6" ht="47.65" customHeight="1">
      <c r="A479" s="11" t="s">
        <v>393</v>
      </c>
      <c r="B479" s="12" t="s">
        <v>394</v>
      </c>
      <c r="C479" s="12" t="s">
        <v>0</v>
      </c>
      <c r="D479" s="13">
        <v>18000</v>
      </c>
      <c r="E479" s="13">
        <v>18000</v>
      </c>
      <c r="F479" s="14">
        <v>18000</v>
      </c>
    </row>
    <row r="480" spans="1:6" ht="33.4" customHeight="1">
      <c r="A480" s="11" t="s">
        <v>20</v>
      </c>
      <c r="B480" s="12" t="s">
        <v>394</v>
      </c>
      <c r="C480" s="12" t="s">
        <v>21</v>
      </c>
      <c r="D480" s="13">
        <v>18000</v>
      </c>
      <c r="E480" s="13">
        <v>18000</v>
      </c>
      <c r="F480" s="14">
        <v>18000</v>
      </c>
    </row>
    <row r="481" spans="1:6" ht="33.4" customHeight="1">
      <c r="A481" s="11" t="s">
        <v>22</v>
      </c>
      <c r="B481" s="12" t="s">
        <v>394</v>
      </c>
      <c r="C481" s="12" t="s">
        <v>23</v>
      </c>
      <c r="D481" s="13">
        <v>18000</v>
      </c>
      <c r="E481" s="13">
        <v>18000</v>
      </c>
      <c r="F481" s="14">
        <v>18000</v>
      </c>
    </row>
    <row r="482" spans="1:6" ht="47.65" customHeight="1">
      <c r="A482" s="7" t="s">
        <v>395</v>
      </c>
      <c r="B482" s="8" t="s">
        <v>396</v>
      </c>
      <c r="C482" s="8" t="s">
        <v>0</v>
      </c>
      <c r="D482" s="9">
        <v>851101</v>
      </c>
      <c r="E482" s="9">
        <v>851101</v>
      </c>
      <c r="F482" s="10">
        <v>851101</v>
      </c>
    </row>
    <row r="483" spans="1:6" ht="33.4" customHeight="1">
      <c r="A483" s="11" t="s">
        <v>397</v>
      </c>
      <c r="B483" s="12" t="s">
        <v>398</v>
      </c>
      <c r="C483" s="12" t="s">
        <v>0</v>
      </c>
      <c r="D483" s="13">
        <v>851101</v>
      </c>
      <c r="E483" s="13">
        <v>851101</v>
      </c>
      <c r="F483" s="14">
        <v>851101</v>
      </c>
    </row>
    <row r="484" spans="1:6" ht="33.4" customHeight="1">
      <c r="A484" s="11" t="s">
        <v>24</v>
      </c>
      <c r="B484" s="12" t="s">
        <v>398</v>
      </c>
      <c r="C484" s="12" t="s">
        <v>25</v>
      </c>
      <c r="D484" s="13">
        <v>851101</v>
      </c>
      <c r="E484" s="13">
        <v>851101</v>
      </c>
      <c r="F484" s="14">
        <v>851101</v>
      </c>
    </row>
    <row r="485" spans="1:6" ht="19.899999999999999" customHeight="1">
      <c r="A485" s="11" t="s">
        <v>93</v>
      </c>
      <c r="B485" s="12" t="s">
        <v>398</v>
      </c>
      <c r="C485" s="12" t="s">
        <v>94</v>
      </c>
      <c r="D485" s="13">
        <v>851101</v>
      </c>
      <c r="E485" s="13">
        <v>851101</v>
      </c>
      <c r="F485" s="14">
        <v>851101</v>
      </c>
    </row>
    <row r="486" spans="1:6" ht="19.899999999999999" customHeight="1">
      <c r="A486" s="7" t="s">
        <v>399</v>
      </c>
      <c r="B486" s="8" t="s">
        <v>400</v>
      </c>
      <c r="C486" s="8" t="s">
        <v>0</v>
      </c>
      <c r="D486" s="9">
        <v>100000</v>
      </c>
      <c r="E486" s="9">
        <v>0</v>
      </c>
      <c r="F486" s="10">
        <v>0</v>
      </c>
    </row>
    <row r="487" spans="1:6" ht="47.65" customHeight="1">
      <c r="A487" s="11" t="s">
        <v>401</v>
      </c>
      <c r="B487" s="12" t="s">
        <v>402</v>
      </c>
      <c r="C487" s="12" t="s">
        <v>0</v>
      </c>
      <c r="D487" s="13">
        <v>100000</v>
      </c>
      <c r="E487" s="13">
        <v>0</v>
      </c>
      <c r="F487" s="14">
        <v>0</v>
      </c>
    </row>
    <row r="488" spans="1:6" ht="33.4" customHeight="1">
      <c r="A488" s="11" t="s">
        <v>20</v>
      </c>
      <c r="B488" s="12" t="s">
        <v>402</v>
      </c>
      <c r="C488" s="12" t="s">
        <v>21</v>
      </c>
      <c r="D488" s="13">
        <v>100000</v>
      </c>
      <c r="E488" s="13">
        <v>0</v>
      </c>
      <c r="F488" s="14">
        <v>0</v>
      </c>
    </row>
    <row r="489" spans="1:6" ht="33.4" customHeight="1">
      <c r="A489" s="11" t="s">
        <v>22</v>
      </c>
      <c r="B489" s="12" t="s">
        <v>402</v>
      </c>
      <c r="C489" s="12" t="s">
        <v>23</v>
      </c>
      <c r="D489" s="13">
        <v>100000</v>
      </c>
      <c r="E489" s="13">
        <v>0</v>
      </c>
      <c r="F489" s="14">
        <v>0</v>
      </c>
    </row>
    <row r="490" spans="1:6" ht="33.4" customHeight="1">
      <c r="A490" s="7" t="s">
        <v>403</v>
      </c>
      <c r="B490" s="8" t="s">
        <v>404</v>
      </c>
      <c r="C490" s="8" t="s">
        <v>0</v>
      </c>
      <c r="D490" s="9">
        <v>5553275</v>
      </c>
      <c r="E490" s="9">
        <v>4820115</v>
      </c>
      <c r="F490" s="10">
        <v>4820115</v>
      </c>
    </row>
    <row r="491" spans="1:6" ht="47.65" customHeight="1">
      <c r="A491" s="7" t="s">
        <v>405</v>
      </c>
      <c r="B491" s="8" t="s">
        <v>406</v>
      </c>
      <c r="C491" s="8" t="s">
        <v>0</v>
      </c>
      <c r="D491" s="9">
        <v>870000</v>
      </c>
      <c r="E491" s="9">
        <v>540000</v>
      </c>
      <c r="F491" s="10">
        <v>540000</v>
      </c>
    </row>
    <row r="492" spans="1:6" ht="61.9" customHeight="1">
      <c r="A492" s="7" t="s">
        <v>407</v>
      </c>
      <c r="B492" s="8" t="s">
        <v>408</v>
      </c>
      <c r="C492" s="8" t="s">
        <v>0</v>
      </c>
      <c r="D492" s="9">
        <v>330000</v>
      </c>
      <c r="E492" s="9">
        <v>0</v>
      </c>
      <c r="F492" s="10">
        <v>0</v>
      </c>
    </row>
    <row r="493" spans="1:6" ht="76.150000000000006" customHeight="1">
      <c r="A493" s="11" t="s">
        <v>409</v>
      </c>
      <c r="B493" s="12" t="s">
        <v>410</v>
      </c>
      <c r="C493" s="12" t="s">
        <v>0</v>
      </c>
      <c r="D493" s="13">
        <v>109357</v>
      </c>
      <c r="E493" s="13">
        <v>0</v>
      </c>
      <c r="F493" s="14">
        <v>0</v>
      </c>
    </row>
    <row r="494" spans="1:6" ht="33.4" customHeight="1">
      <c r="A494" s="11" t="s">
        <v>24</v>
      </c>
      <c r="B494" s="12" t="s">
        <v>410</v>
      </c>
      <c r="C494" s="12" t="s">
        <v>25</v>
      </c>
      <c r="D494" s="13">
        <v>109357</v>
      </c>
      <c r="E494" s="13">
        <v>0</v>
      </c>
      <c r="F494" s="14">
        <v>0</v>
      </c>
    </row>
    <row r="495" spans="1:6" ht="19.899999999999999" customHeight="1">
      <c r="A495" s="11" t="s">
        <v>93</v>
      </c>
      <c r="B495" s="12" t="s">
        <v>410</v>
      </c>
      <c r="C495" s="12" t="s">
        <v>94</v>
      </c>
      <c r="D495" s="13">
        <v>109357</v>
      </c>
      <c r="E495" s="13">
        <v>0</v>
      </c>
      <c r="F495" s="14">
        <v>0</v>
      </c>
    </row>
    <row r="496" spans="1:6" ht="76.150000000000006" customHeight="1">
      <c r="A496" s="11" t="s">
        <v>411</v>
      </c>
      <c r="B496" s="12" t="s">
        <v>412</v>
      </c>
      <c r="C496" s="12" t="s">
        <v>0</v>
      </c>
      <c r="D496" s="13">
        <v>220643</v>
      </c>
      <c r="E496" s="13">
        <v>0</v>
      </c>
      <c r="F496" s="14">
        <v>0</v>
      </c>
    </row>
    <row r="497" spans="1:6" ht="33.4" customHeight="1">
      <c r="A497" s="11" t="s">
        <v>20</v>
      </c>
      <c r="B497" s="12" t="s">
        <v>412</v>
      </c>
      <c r="C497" s="12" t="s">
        <v>21</v>
      </c>
      <c r="D497" s="13">
        <v>220643</v>
      </c>
      <c r="E497" s="13">
        <v>0</v>
      </c>
      <c r="F497" s="14">
        <v>0</v>
      </c>
    </row>
    <row r="498" spans="1:6" ht="33.4" customHeight="1">
      <c r="A498" s="11" t="s">
        <v>22</v>
      </c>
      <c r="B498" s="12" t="s">
        <v>412</v>
      </c>
      <c r="C498" s="12" t="s">
        <v>23</v>
      </c>
      <c r="D498" s="13">
        <v>220643</v>
      </c>
      <c r="E498" s="13">
        <v>0</v>
      </c>
      <c r="F498" s="14">
        <v>0</v>
      </c>
    </row>
    <row r="499" spans="1:6" ht="61.9" customHeight="1">
      <c r="A499" s="7" t="s">
        <v>413</v>
      </c>
      <c r="B499" s="8" t="s">
        <v>414</v>
      </c>
      <c r="C499" s="8" t="s">
        <v>0</v>
      </c>
      <c r="D499" s="9">
        <v>30000</v>
      </c>
      <c r="E499" s="9">
        <v>30000</v>
      </c>
      <c r="F499" s="10">
        <v>30000</v>
      </c>
    </row>
    <row r="500" spans="1:6" ht="33.4" customHeight="1">
      <c r="A500" s="11" t="s">
        <v>415</v>
      </c>
      <c r="B500" s="12" t="s">
        <v>416</v>
      </c>
      <c r="C500" s="12" t="s">
        <v>0</v>
      </c>
      <c r="D500" s="13">
        <v>30000</v>
      </c>
      <c r="E500" s="13">
        <v>30000</v>
      </c>
      <c r="F500" s="14">
        <v>30000</v>
      </c>
    </row>
    <row r="501" spans="1:6" ht="33.4" customHeight="1">
      <c r="A501" s="11" t="s">
        <v>20</v>
      </c>
      <c r="B501" s="12" t="s">
        <v>416</v>
      </c>
      <c r="C501" s="12" t="s">
        <v>21</v>
      </c>
      <c r="D501" s="13">
        <v>30000</v>
      </c>
      <c r="E501" s="13">
        <v>30000</v>
      </c>
      <c r="F501" s="14">
        <v>30000</v>
      </c>
    </row>
    <row r="502" spans="1:6" ht="33.4" customHeight="1">
      <c r="A502" s="11" t="s">
        <v>22</v>
      </c>
      <c r="B502" s="12" t="s">
        <v>416</v>
      </c>
      <c r="C502" s="12" t="s">
        <v>23</v>
      </c>
      <c r="D502" s="13">
        <v>30000</v>
      </c>
      <c r="E502" s="13">
        <v>30000</v>
      </c>
      <c r="F502" s="14">
        <v>30000</v>
      </c>
    </row>
    <row r="503" spans="1:6" ht="90.4" customHeight="1">
      <c r="A503" s="7" t="s">
        <v>417</v>
      </c>
      <c r="B503" s="8" t="s">
        <v>418</v>
      </c>
      <c r="C503" s="8" t="s">
        <v>0</v>
      </c>
      <c r="D503" s="9">
        <v>460000</v>
      </c>
      <c r="E503" s="9">
        <v>460000</v>
      </c>
      <c r="F503" s="10">
        <v>460000</v>
      </c>
    </row>
    <row r="504" spans="1:6" ht="47.65" customHeight="1">
      <c r="A504" s="11" t="s">
        <v>419</v>
      </c>
      <c r="B504" s="12" t="s">
        <v>420</v>
      </c>
      <c r="C504" s="12" t="s">
        <v>0</v>
      </c>
      <c r="D504" s="13">
        <v>360000</v>
      </c>
      <c r="E504" s="13">
        <v>310000</v>
      </c>
      <c r="F504" s="14">
        <v>310000</v>
      </c>
    </row>
    <row r="505" spans="1:6" ht="33.4" customHeight="1">
      <c r="A505" s="11" t="s">
        <v>20</v>
      </c>
      <c r="B505" s="12" t="s">
        <v>420</v>
      </c>
      <c r="C505" s="12" t="s">
        <v>21</v>
      </c>
      <c r="D505" s="13">
        <v>360000</v>
      </c>
      <c r="E505" s="13">
        <v>310000</v>
      </c>
      <c r="F505" s="14">
        <v>310000</v>
      </c>
    </row>
    <row r="506" spans="1:6" ht="33.4" customHeight="1">
      <c r="A506" s="11" t="s">
        <v>22</v>
      </c>
      <c r="B506" s="12" t="s">
        <v>420</v>
      </c>
      <c r="C506" s="12" t="s">
        <v>23</v>
      </c>
      <c r="D506" s="13">
        <v>360000</v>
      </c>
      <c r="E506" s="13">
        <v>310000</v>
      </c>
      <c r="F506" s="14">
        <v>310000</v>
      </c>
    </row>
    <row r="507" spans="1:6" ht="47.65" customHeight="1">
      <c r="A507" s="11" t="s">
        <v>421</v>
      </c>
      <c r="B507" s="12" t="s">
        <v>422</v>
      </c>
      <c r="C507" s="12" t="s">
        <v>0</v>
      </c>
      <c r="D507" s="13">
        <v>100000</v>
      </c>
      <c r="E507" s="13">
        <v>150000</v>
      </c>
      <c r="F507" s="14">
        <v>150000</v>
      </c>
    </row>
    <row r="508" spans="1:6" ht="33.4" customHeight="1">
      <c r="A508" s="11" t="s">
        <v>20</v>
      </c>
      <c r="B508" s="12" t="s">
        <v>422</v>
      </c>
      <c r="C508" s="12" t="s">
        <v>21</v>
      </c>
      <c r="D508" s="13">
        <v>100000</v>
      </c>
      <c r="E508" s="13">
        <v>150000</v>
      </c>
      <c r="F508" s="14">
        <v>150000</v>
      </c>
    </row>
    <row r="509" spans="1:6" ht="33.4" customHeight="1">
      <c r="A509" s="11" t="s">
        <v>22</v>
      </c>
      <c r="B509" s="12" t="s">
        <v>422</v>
      </c>
      <c r="C509" s="12" t="s">
        <v>23</v>
      </c>
      <c r="D509" s="13">
        <v>100000</v>
      </c>
      <c r="E509" s="13">
        <v>150000</v>
      </c>
      <c r="F509" s="14">
        <v>150000</v>
      </c>
    </row>
    <row r="510" spans="1:6" ht="47.65" customHeight="1">
      <c r="A510" s="7" t="s">
        <v>423</v>
      </c>
      <c r="B510" s="8" t="s">
        <v>424</v>
      </c>
      <c r="C510" s="8" t="s">
        <v>0</v>
      </c>
      <c r="D510" s="9">
        <v>50000</v>
      </c>
      <c r="E510" s="9">
        <v>50000</v>
      </c>
      <c r="F510" s="10">
        <v>50000</v>
      </c>
    </row>
    <row r="511" spans="1:6" ht="47.65" customHeight="1">
      <c r="A511" s="11" t="s">
        <v>425</v>
      </c>
      <c r="B511" s="12" t="s">
        <v>426</v>
      </c>
      <c r="C511" s="12" t="s">
        <v>0</v>
      </c>
      <c r="D511" s="13">
        <v>50000</v>
      </c>
      <c r="E511" s="13">
        <v>50000</v>
      </c>
      <c r="F511" s="14">
        <v>50000</v>
      </c>
    </row>
    <row r="512" spans="1:6" ht="33.4" customHeight="1">
      <c r="A512" s="11" t="s">
        <v>20</v>
      </c>
      <c r="B512" s="12" t="s">
        <v>426</v>
      </c>
      <c r="C512" s="12" t="s">
        <v>21</v>
      </c>
      <c r="D512" s="13">
        <v>50000</v>
      </c>
      <c r="E512" s="13">
        <v>50000</v>
      </c>
      <c r="F512" s="14">
        <v>50000</v>
      </c>
    </row>
    <row r="513" spans="1:6" ht="33.4" customHeight="1">
      <c r="A513" s="11" t="s">
        <v>22</v>
      </c>
      <c r="B513" s="12" t="s">
        <v>426</v>
      </c>
      <c r="C513" s="12" t="s">
        <v>23</v>
      </c>
      <c r="D513" s="13">
        <v>50000</v>
      </c>
      <c r="E513" s="13">
        <v>50000</v>
      </c>
      <c r="F513" s="14">
        <v>50000</v>
      </c>
    </row>
    <row r="514" spans="1:6" ht="61.9" customHeight="1">
      <c r="A514" s="7" t="s">
        <v>427</v>
      </c>
      <c r="B514" s="8" t="s">
        <v>428</v>
      </c>
      <c r="C514" s="8" t="s">
        <v>0</v>
      </c>
      <c r="D514" s="9">
        <v>4051275</v>
      </c>
      <c r="E514" s="9">
        <v>3638115</v>
      </c>
      <c r="F514" s="10">
        <v>3638115</v>
      </c>
    </row>
    <row r="515" spans="1:6" ht="76.150000000000006" customHeight="1">
      <c r="A515" s="7" t="s">
        <v>429</v>
      </c>
      <c r="B515" s="8" t="s">
        <v>430</v>
      </c>
      <c r="C515" s="8" t="s">
        <v>0</v>
      </c>
      <c r="D515" s="9">
        <v>583000</v>
      </c>
      <c r="E515" s="9">
        <v>480000</v>
      </c>
      <c r="F515" s="10">
        <v>480000</v>
      </c>
    </row>
    <row r="516" spans="1:6" ht="61.9" customHeight="1">
      <c r="A516" s="11" t="s">
        <v>431</v>
      </c>
      <c r="B516" s="12" t="s">
        <v>432</v>
      </c>
      <c r="C516" s="12" t="s">
        <v>0</v>
      </c>
      <c r="D516" s="13">
        <v>60000</v>
      </c>
      <c r="E516" s="13">
        <v>120000</v>
      </c>
      <c r="F516" s="14">
        <v>120000</v>
      </c>
    </row>
    <row r="517" spans="1:6" ht="33.4" customHeight="1">
      <c r="A517" s="11" t="s">
        <v>20</v>
      </c>
      <c r="B517" s="12" t="s">
        <v>432</v>
      </c>
      <c r="C517" s="12" t="s">
        <v>21</v>
      </c>
      <c r="D517" s="13">
        <v>60000</v>
      </c>
      <c r="E517" s="13">
        <v>120000</v>
      </c>
      <c r="F517" s="14">
        <v>120000</v>
      </c>
    </row>
    <row r="518" spans="1:6" ht="33.4" customHeight="1">
      <c r="A518" s="11" t="s">
        <v>22</v>
      </c>
      <c r="B518" s="12" t="s">
        <v>432</v>
      </c>
      <c r="C518" s="12" t="s">
        <v>23</v>
      </c>
      <c r="D518" s="13">
        <v>60000</v>
      </c>
      <c r="E518" s="13">
        <v>120000</v>
      </c>
      <c r="F518" s="14">
        <v>120000</v>
      </c>
    </row>
    <row r="519" spans="1:6" ht="47.65" customHeight="1">
      <c r="A519" s="11" t="s">
        <v>433</v>
      </c>
      <c r="B519" s="12" t="s">
        <v>434</v>
      </c>
      <c r="C519" s="12" t="s">
        <v>0</v>
      </c>
      <c r="D519" s="13">
        <v>103000</v>
      </c>
      <c r="E519" s="13">
        <v>50000</v>
      </c>
      <c r="F519" s="14">
        <v>50000</v>
      </c>
    </row>
    <row r="520" spans="1:6" ht="33.4" customHeight="1">
      <c r="A520" s="11" t="s">
        <v>20</v>
      </c>
      <c r="B520" s="12" t="s">
        <v>434</v>
      </c>
      <c r="C520" s="12" t="s">
        <v>21</v>
      </c>
      <c r="D520" s="13">
        <v>103000</v>
      </c>
      <c r="E520" s="13">
        <v>50000</v>
      </c>
      <c r="F520" s="14">
        <v>50000</v>
      </c>
    </row>
    <row r="521" spans="1:6" ht="33.4" customHeight="1">
      <c r="A521" s="11" t="s">
        <v>22</v>
      </c>
      <c r="B521" s="12" t="s">
        <v>434</v>
      </c>
      <c r="C521" s="12" t="s">
        <v>23</v>
      </c>
      <c r="D521" s="13">
        <v>103000</v>
      </c>
      <c r="E521" s="13">
        <v>50000</v>
      </c>
      <c r="F521" s="14">
        <v>50000</v>
      </c>
    </row>
    <row r="522" spans="1:6" ht="61.9" customHeight="1">
      <c r="A522" s="11" t="s">
        <v>435</v>
      </c>
      <c r="B522" s="12" t="s">
        <v>436</v>
      </c>
      <c r="C522" s="12" t="s">
        <v>0</v>
      </c>
      <c r="D522" s="13">
        <v>140000</v>
      </c>
      <c r="E522" s="13">
        <v>160000</v>
      </c>
      <c r="F522" s="14">
        <v>160000</v>
      </c>
    </row>
    <row r="523" spans="1:6" ht="33.4" customHeight="1">
      <c r="A523" s="11" t="s">
        <v>20</v>
      </c>
      <c r="B523" s="12" t="s">
        <v>436</v>
      </c>
      <c r="C523" s="12" t="s">
        <v>21</v>
      </c>
      <c r="D523" s="13">
        <v>140000</v>
      </c>
      <c r="E523" s="13">
        <v>160000</v>
      </c>
      <c r="F523" s="14">
        <v>160000</v>
      </c>
    </row>
    <row r="524" spans="1:6" ht="33.4" customHeight="1">
      <c r="A524" s="11" t="s">
        <v>22</v>
      </c>
      <c r="B524" s="12" t="s">
        <v>436</v>
      </c>
      <c r="C524" s="12" t="s">
        <v>23</v>
      </c>
      <c r="D524" s="13">
        <v>140000</v>
      </c>
      <c r="E524" s="13">
        <v>160000</v>
      </c>
      <c r="F524" s="14">
        <v>160000</v>
      </c>
    </row>
    <row r="525" spans="1:6" ht="61.9" customHeight="1">
      <c r="A525" s="11" t="s">
        <v>437</v>
      </c>
      <c r="B525" s="12" t="s">
        <v>438</v>
      </c>
      <c r="C525" s="12" t="s">
        <v>0</v>
      </c>
      <c r="D525" s="13">
        <v>120000</v>
      </c>
      <c r="E525" s="13">
        <v>50000</v>
      </c>
      <c r="F525" s="14">
        <v>50000</v>
      </c>
    </row>
    <row r="526" spans="1:6" ht="33.4" customHeight="1">
      <c r="A526" s="11" t="s">
        <v>20</v>
      </c>
      <c r="B526" s="12" t="s">
        <v>438</v>
      </c>
      <c r="C526" s="12" t="s">
        <v>21</v>
      </c>
      <c r="D526" s="13">
        <v>120000</v>
      </c>
      <c r="E526" s="13">
        <v>50000</v>
      </c>
      <c r="F526" s="14">
        <v>50000</v>
      </c>
    </row>
    <row r="527" spans="1:6" ht="33.4" customHeight="1">
      <c r="A527" s="11" t="s">
        <v>22</v>
      </c>
      <c r="B527" s="12" t="s">
        <v>438</v>
      </c>
      <c r="C527" s="12" t="s">
        <v>23</v>
      </c>
      <c r="D527" s="13">
        <v>120000</v>
      </c>
      <c r="E527" s="13">
        <v>50000</v>
      </c>
      <c r="F527" s="14">
        <v>50000</v>
      </c>
    </row>
    <row r="528" spans="1:6" ht="47.65" customHeight="1">
      <c r="A528" s="11" t="s">
        <v>439</v>
      </c>
      <c r="B528" s="12" t="s">
        <v>440</v>
      </c>
      <c r="C528" s="12" t="s">
        <v>0</v>
      </c>
      <c r="D528" s="13">
        <v>160000</v>
      </c>
      <c r="E528" s="13">
        <v>100000</v>
      </c>
      <c r="F528" s="14">
        <v>100000</v>
      </c>
    </row>
    <row r="529" spans="1:6" ht="33.4" customHeight="1">
      <c r="A529" s="11" t="s">
        <v>20</v>
      </c>
      <c r="B529" s="12" t="s">
        <v>440</v>
      </c>
      <c r="C529" s="12" t="s">
        <v>21</v>
      </c>
      <c r="D529" s="13">
        <v>160000</v>
      </c>
      <c r="E529" s="13">
        <v>100000</v>
      </c>
      <c r="F529" s="14">
        <v>100000</v>
      </c>
    </row>
    <row r="530" spans="1:6" ht="33.4" customHeight="1">
      <c r="A530" s="11" t="s">
        <v>22</v>
      </c>
      <c r="B530" s="12" t="s">
        <v>440</v>
      </c>
      <c r="C530" s="12" t="s">
        <v>23</v>
      </c>
      <c r="D530" s="13">
        <v>160000</v>
      </c>
      <c r="E530" s="13">
        <v>100000</v>
      </c>
      <c r="F530" s="14">
        <v>100000</v>
      </c>
    </row>
    <row r="531" spans="1:6" ht="33.4" customHeight="1">
      <c r="A531" s="7" t="s">
        <v>441</v>
      </c>
      <c r="B531" s="8" t="s">
        <v>442</v>
      </c>
      <c r="C531" s="8" t="s">
        <v>0</v>
      </c>
      <c r="D531" s="9">
        <v>65000</v>
      </c>
      <c r="E531" s="9">
        <v>49000</v>
      </c>
      <c r="F531" s="10">
        <v>49000</v>
      </c>
    </row>
    <row r="532" spans="1:6" ht="33.4" customHeight="1">
      <c r="A532" s="11" t="s">
        <v>443</v>
      </c>
      <c r="B532" s="12" t="s">
        <v>444</v>
      </c>
      <c r="C532" s="12" t="s">
        <v>0</v>
      </c>
      <c r="D532" s="13">
        <v>50000</v>
      </c>
      <c r="E532" s="13">
        <v>49000</v>
      </c>
      <c r="F532" s="14">
        <v>49000</v>
      </c>
    </row>
    <row r="533" spans="1:6" ht="33.4" customHeight="1">
      <c r="A533" s="11" t="s">
        <v>20</v>
      </c>
      <c r="B533" s="12" t="s">
        <v>444</v>
      </c>
      <c r="C533" s="12" t="s">
        <v>21</v>
      </c>
      <c r="D533" s="13">
        <v>50000</v>
      </c>
      <c r="E533" s="13">
        <v>49000</v>
      </c>
      <c r="F533" s="14">
        <v>49000</v>
      </c>
    </row>
    <row r="534" spans="1:6" ht="33.4" customHeight="1">
      <c r="A534" s="11" t="s">
        <v>22</v>
      </c>
      <c r="B534" s="12" t="s">
        <v>444</v>
      </c>
      <c r="C534" s="12" t="s">
        <v>23</v>
      </c>
      <c r="D534" s="13">
        <v>50000</v>
      </c>
      <c r="E534" s="13">
        <v>49000</v>
      </c>
      <c r="F534" s="14">
        <v>49000</v>
      </c>
    </row>
    <row r="535" spans="1:6" ht="47.65" customHeight="1">
      <c r="A535" s="11" t="s">
        <v>445</v>
      </c>
      <c r="B535" s="12" t="s">
        <v>446</v>
      </c>
      <c r="C535" s="12" t="s">
        <v>0</v>
      </c>
      <c r="D535" s="13">
        <v>15000</v>
      </c>
      <c r="E535" s="13">
        <v>0</v>
      </c>
      <c r="F535" s="14">
        <v>0</v>
      </c>
    </row>
    <row r="536" spans="1:6" ht="33.4" customHeight="1">
      <c r="A536" s="11" t="s">
        <v>20</v>
      </c>
      <c r="B536" s="12" t="s">
        <v>446</v>
      </c>
      <c r="C536" s="12" t="s">
        <v>21</v>
      </c>
      <c r="D536" s="13">
        <v>15000</v>
      </c>
      <c r="E536" s="13">
        <v>0</v>
      </c>
      <c r="F536" s="14">
        <v>0</v>
      </c>
    </row>
    <row r="537" spans="1:6" ht="33.4" customHeight="1">
      <c r="A537" s="11" t="s">
        <v>22</v>
      </c>
      <c r="B537" s="12" t="s">
        <v>446</v>
      </c>
      <c r="C537" s="12" t="s">
        <v>23</v>
      </c>
      <c r="D537" s="13">
        <v>15000</v>
      </c>
      <c r="E537" s="13">
        <v>0</v>
      </c>
      <c r="F537" s="14">
        <v>0</v>
      </c>
    </row>
    <row r="538" spans="1:6" ht="47.65" customHeight="1">
      <c r="A538" s="7" t="s">
        <v>447</v>
      </c>
      <c r="B538" s="8" t="s">
        <v>448</v>
      </c>
      <c r="C538" s="8" t="s">
        <v>0</v>
      </c>
      <c r="D538" s="9">
        <v>3403275</v>
      </c>
      <c r="E538" s="9">
        <v>3109115</v>
      </c>
      <c r="F538" s="10">
        <v>3109115</v>
      </c>
    </row>
    <row r="539" spans="1:6" ht="19.899999999999999" customHeight="1">
      <c r="A539" s="11" t="s">
        <v>449</v>
      </c>
      <c r="B539" s="12" t="s">
        <v>450</v>
      </c>
      <c r="C539" s="12" t="s">
        <v>0</v>
      </c>
      <c r="D539" s="13">
        <v>3403275</v>
      </c>
      <c r="E539" s="13">
        <v>3109115</v>
      </c>
      <c r="F539" s="14">
        <v>3109115</v>
      </c>
    </row>
    <row r="540" spans="1:6" ht="33.4" customHeight="1">
      <c r="A540" s="11" t="s">
        <v>24</v>
      </c>
      <c r="B540" s="12" t="s">
        <v>450</v>
      </c>
      <c r="C540" s="12" t="s">
        <v>25</v>
      </c>
      <c r="D540" s="13">
        <v>3403275</v>
      </c>
      <c r="E540" s="13">
        <v>3109115</v>
      </c>
      <c r="F540" s="14">
        <v>3109115</v>
      </c>
    </row>
    <row r="541" spans="1:6" ht="19.899999999999999" customHeight="1">
      <c r="A541" s="11" t="s">
        <v>93</v>
      </c>
      <c r="B541" s="12" t="s">
        <v>450</v>
      </c>
      <c r="C541" s="12" t="s">
        <v>94</v>
      </c>
      <c r="D541" s="13">
        <v>3403275</v>
      </c>
      <c r="E541" s="13">
        <v>3109115</v>
      </c>
      <c r="F541" s="14">
        <v>3109115</v>
      </c>
    </row>
    <row r="542" spans="1:6" ht="47.65" customHeight="1">
      <c r="A542" s="7" t="s">
        <v>451</v>
      </c>
      <c r="B542" s="8" t="s">
        <v>452</v>
      </c>
      <c r="C542" s="8" t="s">
        <v>0</v>
      </c>
      <c r="D542" s="9">
        <v>587037.29</v>
      </c>
      <c r="E542" s="9">
        <v>415000</v>
      </c>
      <c r="F542" s="10">
        <v>415000</v>
      </c>
    </row>
    <row r="543" spans="1:6" ht="76.150000000000006" customHeight="1">
      <c r="A543" s="7" t="s">
        <v>453</v>
      </c>
      <c r="B543" s="8" t="s">
        <v>454</v>
      </c>
      <c r="C543" s="8" t="s">
        <v>0</v>
      </c>
      <c r="D543" s="9">
        <v>587037.29</v>
      </c>
      <c r="E543" s="9">
        <v>415000</v>
      </c>
      <c r="F543" s="10">
        <v>415000</v>
      </c>
    </row>
    <row r="544" spans="1:6" ht="105">
      <c r="A544" s="11" t="s">
        <v>455</v>
      </c>
      <c r="B544" s="12" t="s">
        <v>456</v>
      </c>
      <c r="C544" s="12" t="s">
        <v>0</v>
      </c>
      <c r="D544" s="13">
        <v>63000</v>
      </c>
      <c r="E544" s="13">
        <v>0</v>
      </c>
      <c r="F544" s="14">
        <v>0</v>
      </c>
    </row>
    <row r="545" spans="1:6" ht="33.4" customHeight="1">
      <c r="A545" s="11" t="s">
        <v>20</v>
      </c>
      <c r="B545" s="12" t="s">
        <v>456</v>
      </c>
      <c r="C545" s="12" t="s">
        <v>21</v>
      </c>
      <c r="D545" s="13">
        <v>63000</v>
      </c>
      <c r="E545" s="13">
        <v>0</v>
      </c>
      <c r="F545" s="14">
        <v>0</v>
      </c>
    </row>
    <row r="546" spans="1:6" ht="33.4" customHeight="1">
      <c r="A546" s="11" t="s">
        <v>22</v>
      </c>
      <c r="B546" s="12" t="s">
        <v>456</v>
      </c>
      <c r="C546" s="12" t="s">
        <v>23</v>
      </c>
      <c r="D546" s="13">
        <v>63000</v>
      </c>
      <c r="E546" s="13">
        <v>0</v>
      </c>
      <c r="F546" s="14">
        <v>0</v>
      </c>
    </row>
    <row r="547" spans="1:6" ht="61.9" customHeight="1">
      <c r="A547" s="11" t="s">
        <v>457</v>
      </c>
      <c r="B547" s="12" t="s">
        <v>458</v>
      </c>
      <c r="C547" s="12" t="s">
        <v>0</v>
      </c>
      <c r="D547" s="13">
        <v>524037.29</v>
      </c>
      <c r="E547" s="13">
        <v>415000</v>
      </c>
      <c r="F547" s="14">
        <v>415000</v>
      </c>
    </row>
    <row r="548" spans="1:6" ht="33.4" customHeight="1">
      <c r="A548" s="11" t="s">
        <v>20</v>
      </c>
      <c r="B548" s="12" t="s">
        <v>458</v>
      </c>
      <c r="C548" s="12" t="s">
        <v>21</v>
      </c>
      <c r="D548" s="13">
        <v>524037.29</v>
      </c>
      <c r="E548" s="13">
        <v>415000</v>
      </c>
      <c r="F548" s="14">
        <v>415000</v>
      </c>
    </row>
    <row r="549" spans="1:6" ht="33.4" customHeight="1">
      <c r="A549" s="11" t="s">
        <v>22</v>
      </c>
      <c r="B549" s="12" t="s">
        <v>458</v>
      </c>
      <c r="C549" s="12" t="s">
        <v>23</v>
      </c>
      <c r="D549" s="13">
        <v>524037.29</v>
      </c>
      <c r="E549" s="13">
        <v>415000</v>
      </c>
      <c r="F549" s="14">
        <v>415000</v>
      </c>
    </row>
    <row r="550" spans="1:6" ht="47.65" customHeight="1">
      <c r="A550" s="7" t="s">
        <v>459</v>
      </c>
      <c r="B550" s="8" t="s">
        <v>460</v>
      </c>
      <c r="C550" s="8" t="s">
        <v>0</v>
      </c>
      <c r="D550" s="9">
        <v>44962.71</v>
      </c>
      <c r="E550" s="9">
        <v>227000</v>
      </c>
      <c r="F550" s="10">
        <v>227000</v>
      </c>
    </row>
    <row r="551" spans="1:6" ht="61.9" customHeight="1">
      <c r="A551" s="7" t="s">
        <v>461</v>
      </c>
      <c r="B551" s="8" t="s">
        <v>462</v>
      </c>
      <c r="C551" s="8" t="s">
        <v>0</v>
      </c>
      <c r="D551" s="9">
        <v>44962.71</v>
      </c>
      <c r="E551" s="9">
        <v>227000</v>
      </c>
      <c r="F551" s="10">
        <v>227000</v>
      </c>
    </row>
    <row r="552" spans="1:6" ht="33.4" customHeight="1">
      <c r="A552" s="11" t="s">
        <v>463</v>
      </c>
      <c r="B552" s="12" t="s">
        <v>464</v>
      </c>
      <c r="C552" s="12" t="s">
        <v>0</v>
      </c>
      <c r="D552" s="13">
        <v>44962.71</v>
      </c>
      <c r="E552" s="13">
        <v>227000</v>
      </c>
      <c r="F552" s="14">
        <v>227000</v>
      </c>
    </row>
    <row r="553" spans="1:6" ht="33.4" customHeight="1">
      <c r="A553" s="11" t="s">
        <v>20</v>
      </c>
      <c r="B553" s="12" t="s">
        <v>464</v>
      </c>
      <c r="C553" s="12" t="s">
        <v>21</v>
      </c>
      <c r="D553" s="13">
        <v>44962.71</v>
      </c>
      <c r="E553" s="13">
        <v>227000</v>
      </c>
      <c r="F553" s="14">
        <v>227000</v>
      </c>
    </row>
    <row r="554" spans="1:6" ht="33.4" customHeight="1">
      <c r="A554" s="11" t="s">
        <v>22</v>
      </c>
      <c r="B554" s="12" t="s">
        <v>464</v>
      </c>
      <c r="C554" s="12" t="s">
        <v>23</v>
      </c>
      <c r="D554" s="13">
        <v>44962.71</v>
      </c>
      <c r="E554" s="13">
        <v>227000</v>
      </c>
      <c r="F554" s="14">
        <v>227000</v>
      </c>
    </row>
    <row r="555" spans="1:6" ht="33.4" customHeight="1">
      <c r="A555" s="7" t="s">
        <v>465</v>
      </c>
      <c r="B555" s="8" t="s">
        <v>466</v>
      </c>
      <c r="C555" s="8" t="s">
        <v>0</v>
      </c>
      <c r="D555" s="9">
        <v>6986189</v>
      </c>
      <c r="E555" s="9">
        <v>5912900</v>
      </c>
      <c r="F555" s="10">
        <v>0</v>
      </c>
    </row>
    <row r="556" spans="1:6" ht="33.4" customHeight="1">
      <c r="A556" s="7" t="s">
        <v>467</v>
      </c>
      <c r="B556" s="8" t="s">
        <v>468</v>
      </c>
      <c r="C556" s="8" t="s">
        <v>0</v>
      </c>
      <c r="D556" s="9">
        <v>3656189</v>
      </c>
      <c r="E556" s="9">
        <v>917900</v>
      </c>
      <c r="F556" s="10">
        <v>0</v>
      </c>
    </row>
    <row r="557" spans="1:6" ht="47.65" customHeight="1">
      <c r="A557" s="7" t="s">
        <v>469</v>
      </c>
      <c r="B557" s="8" t="s">
        <v>470</v>
      </c>
      <c r="C557" s="8" t="s">
        <v>0</v>
      </c>
      <c r="D557" s="9">
        <v>3656189</v>
      </c>
      <c r="E557" s="9">
        <v>917900</v>
      </c>
      <c r="F557" s="10">
        <v>0</v>
      </c>
    </row>
    <row r="558" spans="1:6" ht="47.65" customHeight="1">
      <c r="A558" s="11" t="s">
        <v>471</v>
      </c>
      <c r="B558" s="12" t="s">
        <v>472</v>
      </c>
      <c r="C558" s="12" t="s">
        <v>0</v>
      </c>
      <c r="D558" s="13">
        <v>3656189</v>
      </c>
      <c r="E558" s="13">
        <v>917900</v>
      </c>
      <c r="F558" s="14">
        <v>0</v>
      </c>
    </row>
    <row r="559" spans="1:6" ht="19.899999999999999" customHeight="1">
      <c r="A559" s="11" t="s">
        <v>40</v>
      </c>
      <c r="B559" s="12" t="s">
        <v>472</v>
      </c>
      <c r="C559" s="12" t="s">
        <v>41</v>
      </c>
      <c r="D559" s="13">
        <v>3656189</v>
      </c>
      <c r="E559" s="13">
        <v>917900</v>
      </c>
      <c r="F559" s="14">
        <v>0</v>
      </c>
    </row>
    <row r="560" spans="1:6" ht="33.4" customHeight="1">
      <c r="A560" s="11" t="s">
        <v>67</v>
      </c>
      <c r="B560" s="12" t="s">
        <v>472</v>
      </c>
      <c r="C560" s="12" t="s">
        <v>68</v>
      </c>
      <c r="D560" s="13">
        <v>3656189</v>
      </c>
      <c r="E560" s="13">
        <v>917900</v>
      </c>
      <c r="F560" s="14">
        <v>0</v>
      </c>
    </row>
    <row r="561" spans="1:6" ht="47.65" customHeight="1">
      <c r="A561" s="7" t="s">
        <v>473</v>
      </c>
      <c r="B561" s="8" t="s">
        <v>474</v>
      </c>
      <c r="C561" s="8" t="s">
        <v>0</v>
      </c>
      <c r="D561" s="9">
        <v>3330000</v>
      </c>
      <c r="E561" s="9">
        <v>4995000</v>
      </c>
      <c r="F561" s="10">
        <v>0</v>
      </c>
    </row>
    <row r="562" spans="1:6" ht="61.9" customHeight="1">
      <c r="A562" s="7" t="s">
        <v>475</v>
      </c>
      <c r="B562" s="8" t="s">
        <v>476</v>
      </c>
      <c r="C562" s="8" t="s">
        <v>0</v>
      </c>
      <c r="D562" s="9">
        <v>3330000</v>
      </c>
      <c r="E562" s="9">
        <v>4995000</v>
      </c>
      <c r="F562" s="10">
        <v>0</v>
      </c>
    </row>
    <row r="563" spans="1:6" ht="150">
      <c r="A563" s="11" t="s">
        <v>477</v>
      </c>
      <c r="B563" s="12" t="s">
        <v>478</v>
      </c>
      <c r="C563" s="12" t="s">
        <v>0</v>
      </c>
      <c r="D563" s="13">
        <v>3330000</v>
      </c>
      <c r="E563" s="13">
        <v>4995000</v>
      </c>
      <c r="F563" s="14">
        <v>0</v>
      </c>
    </row>
    <row r="564" spans="1:6" ht="33.4" customHeight="1">
      <c r="A564" s="11" t="s">
        <v>314</v>
      </c>
      <c r="B564" s="12" t="s">
        <v>478</v>
      </c>
      <c r="C564" s="12" t="s">
        <v>315</v>
      </c>
      <c r="D564" s="13">
        <v>3330000</v>
      </c>
      <c r="E564" s="13">
        <v>4995000</v>
      </c>
      <c r="F564" s="14">
        <v>0</v>
      </c>
    </row>
    <row r="565" spans="1:6" ht="19.899999999999999" customHeight="1">
      <c r="A565" s="11" t="s">
        <v>316</v>
      </c>
      <c r="B565" s="12" t="s">
        <v>478</v>
      </c>
      <c r="C565" s="12" t="s">
        <v>317</v>
      </c>
      <c r="D565" s="13">
        <v>3330000</v>
      </c>
      <c r="E565" s="13">
        <v>4995000</v>
      </c>
      <c r="F565" s="14">
        <v>0</v>
      </c>
    </row>
    <row r="566" spans="1:6" ht="47.65" customHeight="1">
      <c r="A566" s="7" t="s">
        <v>479</v>
      </c>
      <c r="B566" s="8" t="s">
        <v>480</v>
      </c>
      <c r="C566" s="8" t="s">
        <v>0</v>
      </c>
      <c r="D566" s="9">
        <v>28385000</v>
      </c>
      <c r="E566" s="9">
        <v>29397000</v>
      </c>
      <c r="F566" s="10">
        <v>30546000</v>
      </c>
    </row>
    <row r="567" spans="1:6" ht="33.4" customHeight="1">
      <c r="A567" s="7" t="s">
        <v>481</v>
      </c>
      <c r="B567" s="8" t="s">
        <v>482</v>
      </c>
      <c r="C567" s="8" t="s">
        <v>0</v>
      </c>
      <c r="D567" s="9">
        <v>80000</v>
      </c>
      <c r="E567" s="9">
        <v>30000</v>
      </c>
      <c r="F567" s="10">
        <v>30000</v>
      </c>
    </row>
    <row r="568" spans="1:6" ht="61.9" customHeight="1">
      <c r="A568" s="7" t="s">
        <v>483</v>
      </c>
      <c r="B568" s="8" t="s">
        <v>484</v>
      </c>
      <c r="C568" s="8" t="s">
        <v>0</v>
      </c>
      <c r="D568" s="9">
        <v>80000</v>
      </c>
      <c r="E568" s="9">
        <v>30000</v>
      </c>
      <c r="F568" s="10">
        <v>30000</v>
      </c>
    </row>
    <row r="569" spans="1:6" ht="33.4" customHeight="1">
      <c r="A569" s="11" t="s">
        <v>485</v>
      </c>
      <c r="B569" s="12" t="s">
        <v>486</v>
      </c>
      <c r="C569" s="12" t="s">
        <v>0</v>
      </c>
      <c r="D569" s="13">
        <v>50000</v>
      </c>
      <c r="E569" s="13">
        <v>0</v>
      </c>
      <c r="F569" s="14">
        <v>0</v>
      </c>
    </row>
    <row r="570" spans="1:6" ht="33.4" customHeight="1">
      <c r="A570" s="11" t="s">
        <v>20</v>
      </c>
      <c r="B570" s="12" t="s">
        <v>486</v>
      </c>
      <c r="C570" s="12" t="s">
        <v>21</v>
      </c>
      <c r="D570" s="13">
        <v>50000</v>
      </c>
      <c r="E570" s="13">
        <v>0</v>
      </c>
      <c r="F570" s="14">
        <v>0</v>
      </c>
    </row>
    <row r="571" spans="1:6" ht="33.4" customHeight="1">
      <c r="A571" s="11" t="s">
        <v>22</v>
      </c>
      <c r="B571" s="12" t="s">
        <v>486</v>
      </c>
      <c r="C571" s="12" t="s">
        <v>23</v>
      </c>
      <c r="D571" s="13">
        <v>50000</v>
      </c>
      <c r="E571" s="13">
        <v>0</v>
      </c>
      <c r="F571" s="14">
        <v>0</v>
      </c>
    </row>
    <row r="572" spans="1:6" ht="47.65" customHeight="1">
      <c r="A572" s="11" t="s">
        <v>487</v>
      </c>
      <c r="B572" s="12" t="s">
        <v>488</v>
      </c>
      <c r="C572" s="12" t="s">
        <v>0</v>
      </c>
      <c r="D572" s="13">
        <v>10000</v>
      </c>
      <c r="E572" s="13">
        <v>10000</v>
      </c>
      <c r="F572" s="14">
        <v>10000</v>
      </c>
    </row>
    <row r="573" spans="1:6" ht="33.4" customHeight="1">
      <c r="A573" s="11" t="s">
        <v>20</v>
      </c>
      <c r="B573" s="12" t="s">
        <v>488</v>
      </c>
      <c r="C573" s="12" t="s">
        <v>21</v>
      </c>
      <c r="D573" s="13">
        <v>10000</v>
      </c>
      <c r="E573" s="13">
        <v>10000</v>
      </c>
      <c r="F573" s="14">
        <v>10000</v>
      </c>
    </row>
    <row r="574" spans="1:6" ht="33.4" customHeight="1">
      <c r="A574" s="11" t="s">
        <v>22</v>
      </c>
      <c r="B574" s="12" t="s">
        <v>488</v>
      </c>
      <c r="C574" s="12" t="s">
        <v>23</v>
      </c>
      <c r="D574" s="13">
        <v>10000</v>
      </c>
      <c r="E574" s="13">
        <v>10000</v>
      </c>
      <c r="F574" s="14">
        <v>10000</v>
      </c>
    </row>
    <row r="575" spans="1:6" ht="47.65" customHeight="1">
      <c r="A575" s="11" t="s">
        <v>489</v>
      </c>
      <c r="B575" s="12" t="s">
        <v>490</v>
      </c>
      <c r="C575" s="12" t="s">
        <v>0</v>
      </c>
      <c r="D575" s="13">
        <v>20000</v>
      </c>
      <c r="E575" s="13">
        <v>20000</v>
      </c>
      <c r="F575" s="14">
        <v>20000</v>
      </c>
    </row>
    <row r="576" spans="1:6" ht="33.4" customHeight="1">
      <c r="A576" s="11" t="s">
        <v>20</v>
      </c>
      <c r="B576" s="12" t="s">
        <v>490</v>
      </c>
      <c r="C576" s="12" t="s">
        <v>21</v>
      </c>
      <c r="D576" s="13">
        <v>20000</v>
      </c>
      <c r="E576" s="13">
        <v>20000</v>
      </c>
      <c r="F576" s="14">
        <v>20000</v>
      </c>
    </row>
    <row r="577" spans="1:6" ht="33.4" customHeight="1">
      <c r="A577" s="11" t="s">
        <v>22</v>
      </c>
      <c r="B577" s="12" t="s">
        <v>490</v>
      </c>
      <c r="C577" s="12" t="s">
        <v>23</v>
      </c>
      <c r="D577" s="13">
        <v>20000</v>
      </c>
      <c r="E577" s="13">
        <v>20000</v>
      </c>
      <c r="F577" s="14">
        <v>20000</v>
      </c>
    </row>
    <row r="578" spans="1:6" ht="61.9" customHeight="1">
      <c r="A578" s="7" t="s">
        <v>491</v>
      </c>
      <c r="B578" s="8" t="s">
        <v>492</v>
      </c>
      <c r="C578" s="8" t="s">
        <v>0</v>
      </c>
      <c r="D578" s="9">
        <v>24156000</v>
      </c>
      <c r="E578" s="9">
        <v>25069000</v>
      </c>
      <c r="F578" s="10">
        <v>26064000</v>
      </c>
    </row>
    <row r="579" spans="1:6" ht="19.899999999999999" customHeight="1">
      <c r="A579" s="7" t="s">
        <v>493</v>
      </c>
      <c r="B579" s="8" t="s">
        <v>494</v>
      </c>
      <c r="C579" s="8" t="s">
        <v>0</v>
      </c>
      <c r="D579" s="9">
        <v>22444000</v>
      </c>
      <c r="E579" s="9">
        <v>23342000</v>
      </c>
      <c r="F579" s="10">
        <v>24322000</v>
      </c>
    </row>
    <row r="580" spans="1:6" ht="47.65" customHeight="1">
      <c r="A580" s="11" t="s">
        <v>495</v>
      </c>
      <c r="B580" s="12" t="s">
        <v>496</v>
      </c>
      <c r="C580" s="12" t="s">
        <v>0</v>
      </c>
      <c r="D580" s="13">
        <v>22444000</v>
      </c>
      <c r="E580" s="13">
        <v>23342000</v>
      </c>
      <c r="F580" s="14">
        <v>24322000</v>
      </c>
    </row>
    <row r="581" spans="1:6" ht="33.4" customHeight="1">
      <c r="A581" s="11" t="s">
        <v>20</v>
      </c>
      <c r="B581" s="12" t="s">
        <v>496</v>
      </c>
      <c r="C581" s="12" t="s">
        <v>21</v>
      </c>
      <c r="D581" s="13">
        <v>167077</v>
      </c>
      <c r="E581" s="13">
        <v>173762</v>
      </c>
      <c r="F581" s="14">
        <v>181057</v>
      </c>
    </row>
    <row r="582" spans="1:6" ht="33.4" customHeight="1">
      <c r="A582" s="11" t="s">
        <v>22</v>
      </c>
      <c r="B582" s="12" t="s">
        <v>496</v>
      </c>
      <c r="C582" s="12" t="s">
        <v>23</v>
      </c>
      <c r="D582" s="13">
        <v>167077</v>
      </c>
      <c r="E582" s="13">
        <v>173762</v>
      </c>
      <c r="F582" s="14">
        <v>181057</v>
      </c>
    </row>
    <row r="583" spans="1:6" ht="19.899999999999999" customHeight="1">
      <c r="A583" s="11" t="s">
        <v>40</v>
      </c>
      <c r="B583" s="12" t="s">
        <v>496</v>
      </c>
      <c r="C583" s="12" t="s">
        <v>41</v>
      </c>
      <c r="D583" s="13">
        <v>22276923</v>
      </c>
      <c r="E583" s="13">
        <v>23168238</v>
      </c>
      <c r="F583" s="14">
        <v>24140943</v>
      </c>
    </row>
    <row r="584" spans="1:6" ht="19.899999999999999" customHeight="1">
      <c r="A584" s="11" t="s">
        <v>42</v>
      </c>
      <c r="B584" s="12" t="s">
        <v>496</v>
      </c>
      <c r="C584" s="12" t="s">
        <v>43</v>
      </c>
      <c r="D584" s="13">
        <v>22276923</v>
      </c>
      <c r="E584" s="13">
        <v>23168238</v>
      </c>
      <c r="F584" s="14">
        <v>24140943</v>
      </c>
    </row>
    <row r="585" spans="1:6" ht="33.4" customHeight="1">
      <c r="A585" s="7" t="s">
        <v>497</v>
      </c>
      <c r="B585" s="8" t="s">
        <v>498</v>
      </c>
      <c r="C585" s="8" t="s">
        <v>0</v>
      </c>
      <c r="D585" s="9">
        <v>1712000</v>
      </c>
      <c r="E585" s="9">
        <v>1727000</v>
      </c>
      <c r="F585" s="10">
        <v>1742000</v>
      </c>
    </row>
    <row r="586" spans="1:6" ht="61.9" customHeight="1">
      <c r="A586" s="11" t="s">
        <v>499</v>
      </c>
      <c r="B586" s="12" t="s">
        <v>500</v>
      </c>
      <c r="C586" s="12" t="s">
        <v>0</v>
      </c>
      <c r="D586" s="13">
        <v>1712000</v>
      </c>
      <c r="E586" s="13">
        <v>1727000</v>
      </c>
      <c r="F586" s="14">
        <v>1742000</v>
      </c>
    </row>
    <row r="587" spans="1:6" ht="76.150000000000006" customHeight="1">
      <c r="A587" s="11" t="s">
        <v>16</v>
      </c>
      <c r="B587" s="12" t="s">
        <v>500</v>
      </c>
      <c r="C587" s="12" t="s">
        <v>17</v>
      </c>
      <c r="D587" s="13">
        <v>1643000</v>
      </c>
      <c r="E587" s="13">
        <v>1643000</v>
      </c>
      <c r="F587" s="14">
        <v>1643000</v>
      </c>
    </row>
    <row r="588" spans="1:6" ht="33.4" customHeight="1">
      <c r="A588" s="11" t="s">
        <v>59</v>
      </c>
      <c r="B588" s="12" t="s">
        <v>500</v>
      </c>
      <c r="C588" s="12" t="s">
        <v>60</v>
      </c>
      <c r="D588" s="13">
        <v>1643000</v>
      </c>
      <c r="E588" s="13">
        <v>1643000</v>
      </c>
      <c r="F588" s="14">
        <v>1643000</v>
      </c>
    </row>
    <row r="589" spans="1:6" ht="33.4" customHeight="1">
      <c r="A589" s="11" t="s">
        <v>20</v>
      </c>
      <c r="B589" s="12" t="s">
        <v>500</v>
      </c>
      <c r="C589" s="12" t="s">
        <v>21</v>
      </c>
      <c r="D589" s="13">
        <v>69000</v>
      </c>
      <c r="E589" s="13">
        <v>84000</v>
      </c>
      <c r="F589" s="14">
        <v>99000</v>
      </c>
    </row>
    <row r="590" spans="1:6" ht="33.4" customHeight="1">
      <c r="A590" s="11" t="s">
        <v>22</v>
      </c>
      <c r="B590" s="12" t="s">
        <v>500</v>
      </c>
      <c r="C590" s="12" t="s">
        <v>23</v>
      </c>
      <c r="D590" s="13">
        <v>69000</v>
      </c>
      <c r="E590" s="13">
        <v>84000</v>
      </c>
      <c r="F590" s="14">
        <v>99000</v>
      </c>
    </row>
    <row r="591" spans="1:6" ht="47.65" customHeight="1">
      <c r="A591" s="7" t="s">
        <v>501</v>
      </c>
      <c r="B591" s="8" t="s">
        <v>502</v>
      </c>
      <c r="C591" s="8" t="s">
        <v>0</v>
      </c>
      <c r="D591" s="9">
        <v>4149000</v>
      </c>
      <c r="E591" s="9">
        <v>4298000</v>
      </c>
      <c r="F591" s="10">
        <v>4452000</v>
      </c>
    </row>
    <row r="592" spans="1:6" ht="33.4" customHeight="1">
      <c r="A592" s="7" t="s">
        <v>503</v>
      </c>
      <c r="B592" s="8" t="s">
        <v>504</v>
      </c>
      <c r="C592" s="8" t="s">
        <v>0</v>
      </c>
      <c r="D592" s="9">
        <v>432000</v>
      </c>
      <c r="E592" s="9">
        <v>432000</v>
      </c>
      <c r="F592" s="10">
        <v>432000</v>
      </c>
    </row>
    <row r="593" spans="1:6" ht="90.4" customHeight="1">
      <c r="A593" s="11" t="s">
        <v>505</v>
      </c>
      <c r="B593" s="12" t="s">
        <v>506</v>
      </c>
      <c r="C593" s="12" t="s">
        <v>0</v>
      </c>
      <c r="D593" s="13">
        <v>216000</v>
      </c>
      <c r="E593" s="13">
        <v>216000</v>
      </c>
      <c r="F593" s="14">
        <v>216000</v>
      </c>
    </row>
    <row r="594" spans="1:6" ht="19.899999999999999" customHeight="1">
      <c r="A594" s="11" t="s">
        <v>40</v>
      </c>
      <c r="B594" s="12" t="s">
        <v>506</v>
      </c>
      <c r="C594" s="12" t="s">
        <v>41</v>
      </c>
      <c r="D594" s="13">
        <v>216000</v>
      </c>
      <c r="E594" s="13">
        <v>216000</v>
      </c>
      <c r="F594" s="14">
        <v>216000</v>
      </c>
    </row>
    <row r="595" spans="1:6" ht="19.899999999999999" customHeight="1">
      <c r="A595" s="11" t="s">
        <v>42</v>
      </c>
      <c r="B595" s="12" t="s">
        <v>506</v>
      </c>
      <c r="C595" s="12" t="s">
        <v>43</v>
      </c>
      <c r="D595" s="13">
        <v>216000</v>
      </c>
      <c r="E595" s="13">
        <v>216000</v>
      </c>
      <c r="F595" s="14">
        <v>216000</v>
      </c>
    </row>
    <row r="596" spans="1:6" ht="90.4" customHeight="1">
      <c r="A596" s="11" t="s">
        <v>507</v>
      </c>
      <c r="B596" s="12" t="s">
        <v>508</v>
      </c>
      <c r="C596" s="12" t="s">
        <v>0</v>
      </c>
      <c r="D596" s="13">
        <v>216000</v>
      </c>
      <c r="E596" s="13">
        <v>216000</v>
      </c>
      <c r="F596" s="14">
        <v>216000</v>
      </c>
    </row>
    <row r="597" spans="1:6" ht="19.899999999999999" customHeight="1">
      <c r="A597" s="11" t="s">
        <v>40</v>
      </c>
      <c r="B597" s="12" t="s">
        <v>508</v>
      </c>
      <c r="C597" s="12" t="s">
        <v>41</v>
      </c>
      <c r="D597" s="13">
        <v>216000</v>
      </c>
      <c r="E597" s="13">
        <v>216000</v>
      </c>
      <c r="F597" s="14">
        <v>216000</v>
      </c>
    </row>
    <row r="598" spans="1:6" ht="19.899999999999999" customHeight="1">
      <c r="A598" s="11" t="s">
        <v>87</v>
      </c>
      <c r="B598" s="12" t="s">
        <v>508</v>
      </c>
      <c r="C598" s="12" t="s">
        <v>88</v>
      </c>
      <c r="D598" s="13">
        <v>216000</v>
      </c>
      <c r="E598" s="13">
        <v>216000</v>
      </c>
      <c r="F598" s="14">
        <v>216000</v>
      </c>
    </row>
    <row r="599" spans="1:6" ht="33.4" customHeight="1">
      <c r="A599" s="7" t="s">
        <v>509</v>
      </c>
      <c r="B599" s="8" t="s">
        <v>510</v>
      </c>
      <c r="C599" s="8" t="s">
        <v>0</v>
      </c>
      <c r="D599" s="9">
        <v>3717000</v>
      </c>
      <c r="E599" s="9">
        <v>3866000</v>
      </c>
      <c r="F599" s="10">
        <v>4020000</v>
      </c>
    </row>
    <row r="600" spans="1:6" ht="76.150000000000006" customHeight="1">
      <c r="A600" s="11" t="s">
        <v>511</v>
      </c>
      <c r="B600" s="12" t="s">
        <v>512</v>
      </c>
      <c r="C600" s="12" t="s">
        <v>0</v>
      </c>
      <c r="D600" s="13">
        <v>3717000</v>
      </c>
      <c r="E600" s="13">
        <v>3866000</v>
      </c>
      <c r="F600" s="14">
        <v>4020000</v>
      </c>
    </row>
    <row r="601" spans="1:6" ht="33.4" customHeight="1">
      <c r="A601" s="11" t="s">
        <v>20</v>
      </c>
      <c r="B601" s="12" t="s">
        <v>512</v>
      </c>
      <c r="C601" s="12" t="s">
        <v>21</v>
      </c>
      <c r="D601" s="13">
        <v>3717000</v>
      </c>
      <c r="E601" s="13">
        <v>3866000</v>
      </c>
      <c r="F601" s="14">
        <v>4020000</v>
      </c>
    </row>
    <row r="602" spans="1:6" ht="33.4" customHeight="1">
      <c r="A602" s="11" t="s">
        <v>22</v>
      </c>
      <c r="B602" s="12" t="s">
        <v>512</v>
      </c>
      <c r="C602" s="12" t="s">
        <v>23</v>
      </c>
      <c r="D602" s="13">
        <v>3717000</v>
      </c>
      <c r="E602" s="13">
        <v>3866000</v>
      </c>
      <c r="F602" s="14">
        <v>4020000</v>
      </c>
    </row>
    <row r="603" spans="1:6" ht="47.65" customHeight="1">
      <c r="A603" s="7" t="s">
        <v>513</v>
      </c>
      <c r="B603" s="8" t="s">
        <v>514</v>
      </c>
      <c r="C603" s="8" t="s">
        <v>0</v>
      </c>
      <c r="D603" s="9">
        <v>1859000</v>
      </c>
      <c r="E603" s="9">
        <v>0</v>
      </c>
      <c r="F603" s="10">
        <v>0</v>
      </c>
    </row>
    <row r="604" spans="1:6" ht="90">
      <c r="A604" s="7" t="s">
        <v>515</v>
      </c>
      <c r="B604" s="8" t="s">
        <v>516</v>
      </c>
      <c r="C604" s="8" t="s">
        <v>0</v>
      </c>
      <c r="D604" s="9">
        <v>1859000</v>
      </c>
      <c r="E604" s="9">
        <v>0</v>
      </c>
      <c r="F604" s="10">
        <v>0</v>
      </c>
    </row>
    <row r="605" spans="1:6" ht="105">
      <c r="A605" s="11" t="s">
        <v>517</v>
      </c>
      <c r="B605" s="12" t="s">
        <v>518</v>
      </c>
      <c r="C605" s="12" t="s">
        <v>0</v>
      </c>
      <c r="D605" s="13">
        <v>1637000</v>
      </c>
      <c r="E605" s="13">
        <v>0</v>
      </c>
      <c r="F605" s="14">
        <v>0</v>
      </c>
    </row>
    <row r="606" spans="1:6" ht="76.150000000000006" customHeight="1">
      <c r="A606" s="11" t="s">
        <v>16</v>
      </c>
      <c r="B606" s="12" t="s">
        <v>518</v>
      </c>
      <c r="C606" s="12" t="s">
        <v>17</v>
      </c>
      <c r="D606" s="13">
        <v>1637000</v>
      </c>
      <c r="E606" s="13">
        <v>0</v>
      </c>
      <c r="F606" s="14">
        <v>0</v>
      </c>
    </row>
    <row r="607" spans="1:6" ht="33.4" customHeight="1">
      <c r="A607" s="11" t="s">
        <v>59</v>
      </c>
      <c r="B607" s="12" t="s">
        <v>518</v>
      </c>
      <c r="C607" s="12" t="s">
        <v>60</v>
      </c>
      <c r="D607" s="13">
        <v>1637000</v>
      </c>
      <c r="E607" s="13">
        <v>0</v>
      </c>
      <c r="F607" s="14">
        <v>0</v>
      </c>
    </row>
    <row r="608" spans="1:6" ht="47.65" customHeight="1">
      <c r="A608" s="11" t="s">
        <v>519</v>
      </c>
      <c r="B608" s="12" t="s">
        <v>520</v>
      </c>
      <c r="C608" s="12" t="s">
        <v>0</v>
      </c>
      <c r="D608" s="13">
        <v>222000</v>
      </c>
      <c r="E608" s="13">
        <v>0</v>
      </c>
      <c r="F608" s="14">
        <v>0</v>
      </c>
    </row>
    <row r="609" spans="1:6" ht="76.150000000000006" customHeight="1">
      <c r="A609" s="11" t="s">
        <v>16</v>
      </c>
      <c r="B609" s="12" t="s">
        <v>520</v>
      </c>
      <c r="C609" s="12" t="s">
        <v>17</v>
      </c>
      <c r="D609" s="13">
        <v>184262</v>
      </c>
      <c r="E609" s="13">
        <v>0</v>
      </c>
      <c r="F609" s="14">
        <v>0</v>
      </c>
    </row>
    <row r="610" spans="1:6" ht="33.4" customHeight="1">
      <c r="A610" s="11" t="s">
        <v>59</v>
      </c>
      <c r="B610" s="12" t="s">
        <v>520</v>
      </c>
      <c r="C610" s="12" t="s">
        <v>60</v>
      </c>
      <c r="D610" s="13">
        <v>184262</v>
      </c>
      <c r="E610" s="13">
        <v>0</v>
      </c>
      <c r="F610" s="14">
        <v>0</v>
      </c>
    </row>
    <row r="611" spans="1:6" ht="33.4" customHeight="1">
      <c r="A611" s="11" t="s">
        <v>20</v>
      </c>
      <c r="B611" s="12" t="s">
        <v>520</v>
      </c>
      <c r="C611" s="12" t="s">
        <v>21</v>
      </c>
      <c r="D611" s="13">
        <v>37738</v>
      </c>
      <c r="E611" s="13">
        <v>0</v>
      </c>
      <c r="F611" s="14">
        <v>0</v>
      </c>
    </row>
    <row r="612" spans="1:6" ht="33.4" customHeight="1">
      <c r="A612" s="11" t="s">
        <v>22</v>
      </c>
      <c r="B612" s="12" t="s">
        <v>520</v>
      </c>
      <c r="C612" s="12" t="s">
        <v>23</v>
      </c>
      <c r="D612" s="13">
        <v>37738</v>
      </c>
      <c r="E612" s="13">
        <v>0</v>
      </c>
      <c r="F612" s="14">
        <v>0</v>
      </c>
    </row>
    <row r="613" spans="1:6" ht="47.65" customHeight="1">
      <c r="A613" s="7" t="s">
        <v>521</v>
      </c>
      <c r="B613" s="8" t="s">
        <v>522</v>
      </c>
      <c r="C613" s="8" t="s">
        <v>0</v>
      </c>
      <c r="D613" s="9">
        <v>2228083</v>
      </c>
      <c r="E613" s="9">
        <v>726000</v>
      </c>
      <c r="F613" s="10">
        <v>726000</v>
      </c>
    </row>
    <row r="614" spans="1:6" ht="19.899999999999999" customHeight="1">
      <c r="A614" s="7" t="s">
        <v>523</v>
      </c>
      <c r="B614" s="8" t="s">
        <v>524</v>
      </c>
      <c r="C614" s="8" t="s">
        <v>0</v>
      </c>
      <c r="D614" s="9">
        <v>995083</v>
      </c>
      <c r="E614" s="9">
        <v>0</v>
      </c>
      <c r="F614" s="10">
        <v>0</v>
      </c>
    </row>
    <row r="615" spans="1:6" ht="76.150000000000006" customHeight="1">
      <c r="A615" s="7" t="s">
        <v>525</v>
      </c>
      <c r="B615" s="8" t="s">
        <v>526</v>
      </c>
      <c r="C615" s="8" t="s">
        <v>0</v>
      </c>
      <c r="D615" s="9">
        <v>995083</v>
      </c>
      <c r="E615" s="9">
        <v>0</v>
      </c>
      <c r="F615" s="10">
        <v>0</v>
      </c>
    </row>
    <row r="616" spans="1:6" ht="33.4" customHeight="1">
      <c r="A616" s="11" t="s">
        <v>527</v>
      </c>
      <c r="B616" s="12" t="s">
        <v>528</v>
      </c>
      <c r="C616" s="12" t="s">
        <v>0</v>
      </c>
      <c r="D616" s="13">
        <v>995083</v>
      </c>
      <c r="E616" s="13">
        <v>0</v>
      </c>
      <c r="F616" s="14">
        <v>0</v>
      </c>
    </row>
    <row r="617" spans="1:6" ht="33.4" customHeight="1">
      <c r="A617" s="11" t="s">
        <v>20</v>
      </c>
      <c r="B617" s="12" t="s">
        <v>528</v>
      </c>
      <c r="C617" s="12" t="s">
        <v>21</v>
      </c>
      <c r="D617" s="13">
        <v>995083</v>
      </c>
      <c r="E617" s="13">
        <v>0</v>
      </c>
      <c r="F617" s="14">
        <v>0</v>
      </c>
    </row>
    <row r="618" spans="1:6" ht="33.4" customHeight="1">
      <c r="A618" s="11" t="s">
        <v>22</v>
      </c>
      <c r="B618" s="12" t="s">
        <v>528</v>
      </c>
      <c r="C618" s="12" t="s">
        <v>23</v>
      </c>
      <c r="D618" s="13">
        <v>995083</v>
      </c>
      <c r="E618" s="13">
        <v>0</v>
      </c>
      <c r="F618" s="14">
        <v>0</v>
      </c>
    </row>
    <row r="619" spans="1:6" ht="19.899999999999999" customHeight="1">
      <c r="A619" s="7" t="s">
        <v>529</v>
      </c>
      <c r="B619" s="8" t="s">
        <v>530</v>
      </c>
      <c r="C619" s="8" t="s">
        <v>0</v>
      </c>
      <c r="D619" s="9">
        <v>50000</v>
      </c>
      <c r="E619" s="9">
        <v>0</v>
      </c>
      <c r="F619" s="10">
        <v>0</v>
      </c>
    </row>
    <row r="620" spans="1:6" ht="61.9" customHeight="1">
      <c r="A620" s="7" t="s">
        <v>531</v>
      </c>
      <c r="B620" s="8" t="s">
        <v>532</v>
      </c>
      <c r="C620" s="8" t="s">
        <v>0</v>
      </c>
      <c r="D620" s="9">
        <v>50000</v>
      </c>
      <c r="E620" s="9">
        <v>0</v>
      </c>
      <c r="F620" s="10">
        <v>0</v>
      </c>
    </row>
    <row r="621" spans="1:6" ht="33.4" customHeight="1">
      <c r="A621" s="11" t="s">
        <v>533</v>
      </c>
      <c r="B621" s="12" t="s">
        <v>534</v>
      </c>
      <c r="C621" s="12" t="s">
        <v>0</v>
      </c>
      <c r="D621" s="13">
        <v>50000</v>
      </c>
      <c r="E621" s="13">
        <v>0</v>
      </c>
      <c r="F621" s="14">
        <v>0</v>
      </c>
    </row>
    <row r="622" spans="1:6" ht="33.4" customHeight="1">
      <c r="A622" s="11" t="s">
        <v>20</v>
      </c>
      <c r="B622" s="12" t="s">
        <v>534</v>
      </c>
      <c r="C622" s="12" t="s">
        <v>21</v>
      </c>
      <c r="D622" s="13">
        <v>50000</v>
      </c>
      <c r="E622" s="13">
        <v>0</v>
      </c>
      <c r="F622" s="14">
        <v>0</v>
      </c>
    </row>
    <row r="623" spans="1:6" ht="33.4" customHeight="1">
      <c r="A623" s="11" t="s">
        <v>22</v>
      </c>
      <c r="B623" s="12" t="s">
        <v>534</v>
      </c>
      <c r="C623" s="12" t="s">
        <v>23</v>
      </c>
      <c r="D623" s="13">
        <v>50000</v>
      </c>
      <c r="E623" s="13">
        <v>0</v>
      </c>
      <c r="F623" s="14">
        <v>0</v>
      </c>
    </row>
    <row r="624" spans="1:6" ht="33.4" customHeight="1">
      <c r="A624" s="7" t="s">
        <v>535</v>
      </c>
      <c r="B624" s="8" t="s">
        <v>536</v>
      </c>
      <c r="C624" s="8" t="s">
        <v>0</v>
      </c>
      <c r="D624" s="9">
        <v>476000</v>
      </c>
      <c r="E624" s="9">
        <v>626000</v>
      </c>
      <c r="F624" s="10">
        <v>626000</v>
      </c>
    </row>
    <row r="625" spans="1:6" ht="33.4" customHeight="1">
      <c r="A625" s="7" t="s">
        <v>537</v>
      </c>
      <c r="B625" s="8" t="s">
        <v>538</v>
      </c>
      <c r="C625" s="8" t="s">
        <v>0</v>
      </c>
      <c r="D625" s="9">
        <v>0</v>
      </c>
      <c r="E625" s="9">
        <v>150000</v>
      </c>
      <c r="F625" s="10">
        <v>150000</v>
      </c>
    </row>
    <row r="626" spans="1:6" ht="19.899999999999999" customHeight="1">
      <c r="A626" s="11" t="s">
        <v>539</v>
      </c>
      <c r="B626" s="12" t="s">
        <v>540</v>
      </c>
      <c r="C626" s="12" t="s">
        <v>0</v>
      </c>
      <c r="D626" s="13">
        <v>0</v>
      </c>
      <c r="E626" s="13">
        <v>150000</v>
      </c>
      <c r="F626" s="14">
        <v>0</v>
      </c>
    </row>
    <row r="627" spans="1:6" ht="33.4" customHeight="1">
      <c r="A627" s="11" t="s">
        <v>20</v>
      </c>
      <c r="B627" s="12" t="s">
        <v>540</v>
      </c>
      <c r="C627" s="12" t="s">
        <v>21</v>
      </c>
      <c r="D627" s="13">
        <v>0</v>
      </c>
      <c r="E627" s="13">
        <v>150000</v>
      </c>
      <c r="F627" s="14">
        <v>0</v>
      </c>
    </row>
    <row r="628" spans="1:6" ht="33.4" customHeight="1">
      <c r="A628" s="11" t="s">
        <v>22</v>
      </c>
      <c r="B628" s="12" t="s">
        <v>540</v>
      </c>
      <c r="C628" s="12" t="s">
        <v>23</v>
      </c>
      <c r="D628" s="13">
        <v>0</v>
      </c>
      <c r="E628" s="13">
        <v>150000</v>
      </c>
      <c r="F628" s="14">
        <v>0</v>
      </c>
    </row>
    <row r="629" spans="1:6" ht="19.899999999999999" customHeight="1">
      <c r="A629" s="11" t="s">
        <v>541</v>
      </c>
      <c r="B629" s="12" t="s">
        <v>542</v>
      </c>
      <c r="C629" s="12" t="s">
        <v>0</v>
      </c>
      <c r="D629" s="13">
        <v>0</v>
      </c>
      <c r="E629" s="13">
        <v>0</v>
      </c>
      <c r="F629" s="14">
        <v>150000</v>
      </c>
    </row>
    <row r="630" spans="1:6" ht="33.4" customHeight="1">
      <c r="A630" s="11" t="s">
        <v>20</v>
      </c>
      <c r="B630" s="12" t="s">
        <v>542</v>
      </c>
      <c r="C630" s="12" t="s">
        <v>21</v>
      </c>
      <c r="D630" s="13">
        <v>0</v>
      </c>
      <c r="E630" s="13">
        <v>0</v>
      </c>
      <c r="F630" s="14">
        <v>150000</v>
      </c>
    </row>
    <row r="631" spans="1:6" ht="33.4" customHeight="1">
      <c r="A631" s="11" t="s">
        <v>22</v>
      </c>
      <c r="B631" s="12" t="s">
        <v>542</v>
      </c>
      <c r="C631" s="12" t="s">
        <v>23</v>
      </c>
      <c r="D631" s="13">
        <v>0</v>
      </c>
      <c r="E631" s="13">
        <v>0</v>
      </c>
      <c r="F631" s="14">
        <v>150000</v>
      </c>
    </row>
    <row r="632" spans="1:6" ht="61.9" customHeight="1">
      <c r="A632" s="7" t="s">
        <v>543</v>
      </c>
      <c r="B632" s="8" t="s">
        <v>544</v>
      </c>
      <c r="C632" s="8" t="s">
        <v>0</v>
      </c>
      <c r="D632" s="9">
        <v>476000</v>
      </c>
      <c r="E632" s="9">
        <v>476000</v>
      </c>
      <c r="F632" s="10">
        <v>476000</v>
      </c>
    </row>
    <row r="633" spans="1:6" ht="105">
      <c r="A633" s="11" t="s">
        <v>545</v>
      </c>
      <c r="B633" s="12" t="s">
        <v>546</v>
      </c>
      <c r="C633" s="12" t="s">
        <v>0</v>
      </c>
      <c r="D633" s="13">
        <v>476000</v>
      </c>
      <c r="E633" s="13">
        <v>476000</v>
      </c>
      <c r="F633" s="14">
        <v>476000</v>
      </c>
    </row>
    <row r="634" spans="1:6" ht="76.150000000000006" customHeight="1">
      <c r="A634" s="11" t="s">
        <v>16</v>
      </c>
      <c r="B634" s="12" t="s">
        <v>546</v>
      </c>
      <c r="C634" s="12" t="s">
        <v>17</v>
      </c>
      <c r="D634" s="13">
        <v>448829</v>
      </c>
      <c r="E634" s="13">
        <v>448829</v>
      </c>
      <c r="F634" s="14">
        <v>448829</v>
      </c>
    </row>
    <row r="635" spans="1:6" ht="33.4" customHeight="1">
      <c r="A635" s="11" t="s">
        <v>59</v>
      </c>
      <c r="B635" s="12" t="s">
        <v>546</v>
      </c>
      <c r="C635" s="12" t="s">
        <v>60</v>
      </c>
      <c r="D635" s="13">
        <v>448829</v>
      </c>
      <c r="E635" s="13">
        <v>448829</v>
      </c>
      <c r="F635" s="14">
        <v>448829</v>
      </c>
    </row>
    <row r="636" spans="1:6" ht="33.4" customHeight="1">
      <c r="A636" s="11" t="s">
        <v>20</v>
      </c>
      <c r="B636" s="12" t="s">
        <v>546</v>
      </c>
      <c r="C636" s="12" t="s">
        <v>21</v>
      </c>
      <c r="D636" s="13">
        <v>27171</v>
      </c>
      <c r="E636" s="13">
        <v>27171</v>
      </c>
      <c r="F636" s="14">
        <v>27171</v>
      </c>
    </row>
    <row r="637" spans="1:6" ht="33.4" customHeight="1">
      <c r="A637" s="11" t="s">
        <v>22</v>
      </c>
      <c r="B637" s="12" t="s">
        <v>546</v>
      </c>
      <c r="C637" s="12" t="s">
        <v>23</v>
      </c>
      <c r="D637" s="13">
        <v>27171</v>
      </c>
      <c r="E637" s="13">
        <v>27171</v>
      </c>
      <c r="F637" s="14">
        <v>27171</v>
      </c>
    </row>
    <row r="638" spans="1:6" ht="33.4" customHeight="1">
      <c r="A638" s="7" t="s">
        <v>547</v>
      </c>
      <c r="B638" s="8" t="s">
        <v>548</v>
      </c>
      <c r="C638" s="8" t="s">
        <v>0</v>
      </c>
      <c r="D638" s="9">
        <v>707000</v>
      </c>
      <c r="E638" s="9">
        <v>100000</v>
      </c>
      <c r="F638" s="10">
        <v>100000</v>
      </c>
    </row>
    <row r="639" spans="1:6" ht="47.65" customHeight="1">
      <c r="A639" s="7" t="s">
        <v>549</v>
      </c>
      <c r="B639" s="8" t="s">
        <v>550</v>
      </c>
      <c r="C639" s="8" t="s">
        <v>0</v>
      </c>
      <c r="D639" s="9">
        <v>266000</v>
      </c>
      <c r="E639" s="9">
        <v>0</v>
      </c>
      <c r="F639" s="10">
        <v>0</v>
      </c>
    </row>
    <row r="640" spans="1:6" ht="33.4" customHeight="1">
      <c r="A640" s="11" t="s">
        <v>551</v>
      </c>
      <c r="B640" s="12" t="s">
        <v>552</v>
      </c>
      <c r="C640" s="12" t="s">
        <v>0</v>
      </c>
      <c r="D640" s="13">
        <v>266000</v>
      </c>
      <c r="E640" s="13">
        <v>0</v>
      </c>
      <c r="F640" s="14">
        <v>0</v>
      </c>
    </row>
    <row r="641" spans="1:6" ht="33.4" customHeight="1">
      <c r="A641" s="11" t="s">
        <v>20</v>
      </c>
      <c r="B641" s="12" t="s">
        <v>552</v>
      </c>
      <c r="C641" s="12" t="s">
        <v>21</v>
      </c>
      <c r="D641" s="13">
        <v>266000</v>
      </c>
      <c r="E641" s="13">
        <v>0</v>
      </c>
      <c r="F641" s="14">
        <v>0</v>
      </c>
    </row>
    <row r="642" spans="1:6" ht="33.4" customHeight="1">
      <c r="A642" s="11" t="s">
        <v>22</v>
      </c>
      <c r="B642" s="12" t="s">
        <v>552</v>
      </c>
      <c r="C642" s="12" t="s">
        <v>23</v>
      </c>
      <c r="D642" s="13">
        <v>266000</v>
      </c>
      <c r="E642" s="13">
        <v>0</v>
      </c>
      <c r="F642" s="14">
        <v>0</v>
      </c>
    </row>
    <row r="643" spans="1:6" ht="33.4" customHeight="1">
      <c r="A643" s="7" t="s">
        <v>553</v>
      </c>
      <c r="B643" s="8" t="s">
        <v>554</v>
      </c>
      <c r="C643" s="8" t="s">
        <v>0</v>
      </c>
      <c r="D643" s="9">
        <v>271000</v>
      </c>
      <c r="E643" s="9">
        <v>100000</v>
      </c>
      <c r="F643" s="10">
        <v>100000</v>
      </c>
    </row>
    <row r="644" spans="1:6" ht="47.65" customHeight="1">
      <c r="A644" s="11" t="s">
        <v>555</v>
      </c>
      <c r="B644" s="12" t="s">
        <v>556</v>
      </c>
      <c r="C644" s="12" t="s">
        <v>0</v>
      </c>
      <c r="D644" s="13">
        <v>271000</v>
      </c>
      <c r="E644" s="13">
        <v>100000</v>
      </c>
      <c r="F644" s="14">
        <v>100000</v>
      </c>
    </row>
    <row r="645" spans="1:6" ht="33.4" customHeight="1">
      <c r="A645" s="11" t="s">
        <v>20</v>
      </c>
      <c r="B645" s="12" t="s">
        <v>556</v>
      </c>
      <c r="C645" s="12" t="s">
        <v>21</v>
      </c>
      <c r="D645" s="13">
        <v>271000</v>
      </c>
      <c r="E645" s="13">
        <v>100000</v>
      </c>
      <c r="F645" s="14">
        <v>100000</v>
      </c>
    </row>
    <row r="646" spans="1:6" ht="33.4" customHeight="1">
      <c r="A646" s="11" t="s">
        <v>22</v>
      </c>
      <c r="B646" s="12" t="s">
        <v>556</v>
      </c>
      <c r="C646" s="12" t="s">
        <v>23</v>
      </c>
      <c r="D646" s="13">
        <v>271000</v>
      </c>
      <c r="E646" s="13">
        <v>100000</v>
      </c>
      <c r="F646" s="14">
        <v>100000</v>
      </c>
    </row>
    <row r="647" spans="1:6" ht="33.4" customHeight="1">
      <c r="A647" s="7" t="s">
        <v>557</v>
      </c>
      <c r="B647" s="8" t="s">
        <v>558</v>
      </c>
      <c r="C647" s="8" t="s">
        <v>0</v>
      </c>
      <c r="D647" s="9">
        <v>170000</v>
      </c>
      <c r="E647" s="9">
        <v>0</v>
      </c>
      <c r="F647" s="10">
        <v>0</v>
      </c>
    </row>
    <row r="648" spans="1:6" ht="33.4" customHeight="1">
      <c r="A648" s="11" t="s">
        <v>559</v>
      </c>
      <c r="B648" s="12" t="s">
        <v>560</v>
      </c>
      <c r="C648" s="12" t="s">
        <v>0</v>
      </c>
      <c r="D648" s="13">
        <v>170000</v>
      </c>
      <c r="E648" s="13">
        <v>0</v>
      </c>
      <c r="F648" s="14">
        <v>0</v>
      </c>
    </row>
    <row r="649" spans="1:6" ht="33.4" customHeight="1">
      <c r="A649" s="11" t="s">
        <v>20</v>
      </c>
      <c r="B649" s="12" t="s">
        <v>560</v>
      </c>
      <c r="C649" s="12" t="s">
        <v>21</v>
      </c>
      <c r="D649" s="13">
        <v>120000</v>
      </c>
      <c r="E649" s="13">
        <v>0</v>
      </c>
      <c r="F649" s="14">
        <v>0</v>
      </c>
    </row>
    <row r="650" spans="1:6" ht="33.4" customHeight="1">
      <c r="A650" s="11" t="s">
        <v>22</v>
      </c>
      <c r="B650" s="12" t="s">
        <v>560</v>
      </c>
      <c r="C650" s="12" t="s">
        <v>23</v>
      </c>
      <c r="D650" s="13">
        <v>120000</v>
      </c>
      <c r="E650" s="13">
        <v>0</v>
      </c>
      <c r="F650" s="14">
        <v>0</v>
      </c>
    </row>
    <row r="651" spans="1:6" ht="33.4" customHeight="1">
      <c r="A651" s="11" t="s">
        <v>24</v>
      </c>
      <c r="B651" s="12" t="s">
        <v>560</v>
      </c>
      <c r="C651" s="12" t="s">
        <v>25</v>
      </c>
      <c r="D651" s="13">
        <v>50000</v>
      </c>
      <c r="E651" s="13">
        <v>0</v>
      </c>
      <c r="F651" s="14">
        <v>0</v>
      </c>
    </row>
    <row r="652" spans="1:6" ht="19.899999999999999" customHeight="1">
      <c r="A652" s="11" t="s">
        <v>93</v>
      </c>
      <c r="B652" s="12" t="s">
        <v>560</v>
      </c>
      <c r="C652" s="12" t="s">
        <v>94</v>
      </c>
      <c r="D652" s="13">
        <v>50000</v>
      </c>
      <c r="E652" s="13">
        <v>0</v>
      </c>
      <c r="F652" s="14">
        <v>0</v>
      </c>
    </row>
    <row r="653" spans="1:6" ht="47.65" customHeight="1">
      <c r="A653" s="7" t="s">
        <v>561</v>
      </c>
      <c r="B653" s="8" t="s">
        <v>562</v>
      </c>
      <c r="C653" s="8" t="s">
        <v>0</v>
      </c>
      <c r="D653" s="9">
        <v>3229500</v>
      </c>
      <c r="E653" s="9">
        <v>1880000</v>
      </c>
      <c r="F653" s="10">
        <v>50000</v>
      </c>
    </row>
    <row r="654" spans="1:6" ht="19.899999999999999" customHeight="1">
      <c r="A654" s="7" t="s">
        <v>563</v>
      </c>
      <c r="B654" s="8" t="s">
        <v>564</v>
      </c>
      <c r="C654" s="8" t="s">
        <v>0</v>
      </c>
      <c r="D654" s="9">
        <v>800000</v>
      </c>
      <c r="E654" s="9">
        <v>100000</v>
      </c>
      <c r="F654" s="10">
        <v>50000</v>
      </c>
    </row>
    <row r="655" spans="1:6" ht="47.65" customHeight="1">
      <c r="A655" s="7" t="s">
        <v>565</v>
      </c>
      <c r="B655" s="8" t="s">
        <v>566</v>
      </c>
      <c r="C655" s="8" t="s">
        <v>0</v>
      </c>
      <c r="D655" s="9">
        <v>800000</v>
      </c>
      <c r="E655" s="9">
        <v>100000</v>
      </c>
      <c r="F655" s="10">
        <v>50000</v>
      </c>
    </row>
    <row r="656" spans="1:6" ht="47.65" customHeight="1">
      <c r="A656" s="11" t="s">
        <v>567</v>
      </c>
      <c r="B656" s="12" t="s">
        <v>568</v>
      </c>
      <c r="C656" s="12" t="s">
        <v>0</v>
      </c>
      <c r="D656" s="13">
        <v>700000</v>
      </c>
      <c r="E656" s="13">
        <v>0</v>
      </c>
      <c r="F656" s="14">
        <v>0</v>
      </c>
    </row>
    <row r="657" spans="1:6" ht="33.4" customHeight="1">
      <c r="A657" s="11" t="s">
        <v>20</v>
      </c>
      <c r="B657" s="12" t="s">
        <v>568</v>
      </c>
      <c r="C657" s="12" t="s">
        <v>21</v>
      </c>
      <c r="D657" s="13">
        <v>700000</v>
      </c>
      <c r="E657" s="13">
        <v>0</v>
      </c>
      <c r="F657" s="14">
        <v>0</v>
      </c>
    </row>
    <row r="658" spans="1:6" ht="33.4" customHeight="1">
      <c r="A658" s="11" t="s">
        <v>22</v>
      </c>
      <c r="B658" s="12" t="s">
        <v>568</v>
      </c>
      <c r="C658" s="12" t="s">
        <v>23</v>
      </c>
      <c r="D658" s="13">
        <v>700000</v>
      </c>
      <c r="E658" s="13">
        <v>0</v>
      </c>
      <c r="F658" s="14">
        <v>0</v>
      </c>
    </row>
    <row r="659" spans="1:6" ht="19.899999999999999" customHeight="1">
      <c r="A659" s="11" t="s">
        <v>569</v>
      </c>
      <c r="B659" s="12" t="s">
        <v>570</v>
      </c>
      <c r="C659" s="12" t="s">
        <v>0</v>
      </c>
      <c r="D659" s="13">
        <v>100000</v>
      </c>
      <c r="E659" s="13">
        <v>100000</v>
      </c>
      <c r="F659" s="14">
        <v>50000</v>
      </c>
    </row>
    <row r="660" spans="1:6" ht="33.4" customHeight="1">
      <c r="A660" s="11" t="s">
        <v>20</v>
      </c>
      <c r="B660" s="12" t="s">
        <v>570</v>
      </c>
      <c r="C660" s="12" t="s">
        <v>21</v>
      </c>
      <c r="D660" s="13">
        <v>100000</v>
      </c>
      <c r="E660" s="13">
        <v>100000</v>
      </c>
      <c r="F660" s="14">
        <v>50000</v>
      </c>
    </row>
    <row r="661" spans="1:6" ht="33.4" customHeight="1">
      <c r="A661" s="11" t="s">
        <v>22</v>
      </c>
      <c r="B661" s="12" t="s">
        <v>570</v>
      </c>
      <c r="C661" s="12" t="s">
        <v>23</v>
      </c>
      <c r="D661" s="13">
        <v>100000</v>
      </c>
      <c r="E661" s="13">
        <v>100000</v>
      </c>
      <c r="F661" s="14">
        <v>50000</v>
      </c>
    </row>
    <row r="662" spans="1:6" ht="47.65" customHeight="1">
      <c r="A662" s="7" t="s">
        <v>571</v>
      </c>
      <c r="B662" s="8" t="s">
        <v>572</v>
      </c>
      <c r="C662" s="8" t="s">
        <v>0</v>
      </c>
      <c r="D662" s="9">
        <v>2429500</v>
      </c>
      <c r="E662" s="9">
        <v>1780000</v>
      </c>
      <c r="F662" s="10">
        <v>0</v>
      </c>
    </row>
    <row r="663" spans="1:6" ht="33.4" customHeight="1">
      <c r="A663" s="7" t="s">
        <v>573</v>
      </c>
      <c r="B663" s="8" t="s">
        <v>574</v>
      </c>
      <c r="C663" s="8" t="s">
        <v>0</v>
      </c>
      <c r="D663" s="9">
        <v>774520</v>
      </c>
      <c r="E663" s="9">
        <v>0</v>
      </c>
      <c r="F663" s="10">
        <v>0</v>
      </c>
    </row>
    <row r="664" spans="1:6" ht="19.899999999999999" customHeight="1">
      <c r="A664" s="11" t="s">
        <v>575</v>
      </c>
      <c r="B664" s="12" t="s">
        <v>576</v>
      </c>
      <c r="C664" s="12" t="s">
        <v>0</v>
      </c>
      <c r="D664" s="13">
        <v>774520</v>
      </c>
      <c r="E664" s="13">
        <v>0</v>
      </c>
      <c r="F664" s="14">
        <v>0</v>
      </c>
    </row>
    <row r="665" spans="1:6" ht="19.899999999999999" customHeight="1">
      <c r="A665" s="11" t="s">
        <v>28</v>
      </c>
      <c r="B665" s="12" t="s">
        <v>576</v>
      </c>
      <c r="C665" s="12" t="s">
        <v>29</v>
      </c>
      <c r="D665" s="13">
        <v>774520</v>
      </c>
      <c r="E665" s="13">
        <v>0</v>
      </c>
      <c r="F665" s="14">
        <v>0</v>
      </c>
    </row>
    <row r="666" spans="1:6" ht="47.65" customHeight="1">
      <c r="A666" s="11" t="s">
        <v>208</v>
      </c>
      <c r="B666" s="12" t="s">
        <v>576</v>
      </c>
      <c r="C666" s="12" t="s">
        <v>209</v>
      </c>
      <c r="D666" s="13">
        <v>774520</v>
      </c>
      <c r="E666" s="13">
        <v>0</v>
      </c>
      <c r="F666" s="14">
        <v>0</v>
      </c>
    </row>
    <row r="667" spans="1:6" ht="61.9" customHeight="1">
      <c r="A667" s="7" t="s">
        <v>577</v>
      </c>
      <c r="B667" s="8" t="s">
        <v>578</v>
      </c>
      <c r="C667" s="8" t="s">
        <v>0</v>
      </c>
      <c r="D667" s="9">
        <v>1654980</v>
      </c>
      <c r="E667" s="9">
        <v>1780000</v>
      </c>
      <c r="F667" s="10">
        <v>0</v>
      </c>
    </row>
    <row r="668" spans="1:6" ht="33.4" customHeight="1">
      <c r="A668" s="11" t="s">
        <v>579</v>
      </c>
      <c r="B668" s="12" t="s">
        <v>580</v>
      </c>
      <c r="C668" s="12" t="s">
        <v>0</v>
      </c>
      <c r="D668" s="13">
        <v>1654980</v>
      </c>
      <c r="E668" s="13">
        <v>1780000</v>
      </c>
      <c r="F668" s="14">
        <v>0</v>
      </c>
    </row>
    <row r="669" spans="1:6" ht="33.4" customHeight="1">
      <c r="A669" s="11" t="s">
        <v>20</v>
      </c>
      <c r="B669" s="12" t="s">
        <v>580</v>
      </c>
      <c r="C669" s="12" t="s">
        <v>21</v>
      </c>
      <c r="D669" s="13">
        <v>1654980</v>
      </c>
      <c r="E669" s="13">
        <v>1780000</v>
      </c>
      <c r="F669" s="14">
        <v>0</v>
      </c>
    </row>
    <row r="670" spans="1:6" ht="33.4" customHeight="1">
      <c r="A670" s="11" t="s">
        <v>22</v>
      </c>
      <c r="B670" s="12" t="s">
        <v>580</v>
      </c>
      <c r="C670" s="12" t="s">
        <v>23</v>
      </c>
      <c r="D670" s="13">
        <v>1654980</v>
      </c>
      <c r="E670" s="13">
        <v>1780000</v>
      </c>
      <c r="F670" s="14">
        <v>0</v>
      </c>
    </row>
    <row r="671" spans="1:6" ht="19.899999999999999" customHeight="1">
      <c r="A671" s="7" t="s">
        <v>581</v>
      </c>
      <c r="B671" s="8" t="s">
        <v>0</v>
      </c>
      <c r="C671" s="8" t="s">
        <v>0</v>
      </c>
      <c r="D671" s="9">
        <f>831820639.69+93500</f>
        <v>831914139.69000006</v>
      </c>
      <c r="E671" s="9">
        <v>685348340</v>
      </c>
      <c r="F671" s="10">
        <v>667884624</v>
      </c>
    </row>
    <row r="672" spans="1:6" ht="33.4" customHeight="1">
      <c r="A672" s="7" t="s">
        <v>582</v>
      </c>
      <c r="B672" s="8" t="s">
        <v>583</v>
      </c>
      <c r="C672" s="8" t="s">
        <v>0</v>
      </c>
      <c r="D672" s="9">
        <v>5955985</v>
      </c>
      <c r="E672" s="9">
        <v>5350405</v>
      </c>
      <c r="F672" s="10">
        <v>5350405</v>
      </c>
    </row>
    <row r="673" spans="1:6" ht="61.9" customHeight="1">
      <c r="A673" s="11" t="s">
        <v>584</v>
      </c>
      <c r="B673" s="12" t="s">
        <v>585</v>
      </c>
      <c r="C673" s="12" t="s">
        <v>0</v>
      </c>
      <c r="D673" s="13">
        <v>1262195</v>
      </c>
      <c r="E673" s="13">
        <v>0</v>
      </c>
      <c r="F673" s="14">
        <v>0</v>
      </c>
    </row>
    <row r="674" spans="1:6" ht="76.150000000000006" customHeight="1">
      <c r="A674" s="11" t="s">
        <v>16</v>
      </c>
      <c r="B674" s="12" t="s">
        <v>585</v>
      </c>
      <c r="C674" s="12" t="s">
        <v>17</v>
      </c>
      <c r="D674" s="13">
        <v>1262195</v>
      </c>
      <c r="E674" s="13">
        <v>0</v>
      </c>
      <c r="F674" s="14">
        <v>0</v>
      </c>
    </row>
    <row r="675" spans="1:6" ht="33.4" customHeight="1">
      <c r="A675" s="11" t="s">
        <v>59</v>
      </c>
      <c r="B675" s="12" t="s">
        <v>585</v>
      </c>
      <c r="C675" s="12" t="s">
        <v>60</v>
      </c>
      <c r="D675" s="13">
        <v>1262195</v>
      </c>
      <c r="E675" s="13">
        <v>0</v>
      </c>
      <c r="F675" s="14">
        <v>0</v>
      </c>
    </row>
    <row r="676" spans="1:6" ht="19.899999999999999" customHeight="1">
      <c r="A676" s="11" t="s">
        <v>586</v>
      </c>
      <c r="B676" s="12" t="s">
        <v>587</v>
      </c>
      <c r="C676" s="12" t="s">
        <v>0</v>
      </c>
      <c r="D676" s="13">
        <v>4693790</v>
      </c>
      <c r="E676" s="13">
        <v>5350405</v>
      </c>
      <c r="F676" s="14">
        <v>5350405</v>
      </c>
    </row>
    <row r="677" spans="1:6" ht="76.150000000000006" customHeight="1">
      <c r="A677" s="11" t="s">
        <v>16</v>
      </c>
      <c r="B677" s="12" t="s">
        <v>587</v>
      </c>
      <c r="C677" s="12" t="s">
        <v>17</v>
      </c>
      <c r="D677" s="13">
        <v>4609390</v>
      </c>
      <c r="E677" s="13">
        <v>5267805</v>
      </c>
      <c r="F677" s="14">
        <v>5267805</v>
      </c>
    </row>
    <row r="678" spans="1:6" ht="33.4" customHeight="1">
      <c r="A678" s="11" t="s">
        <v>59</v>
      </c>
      <c r="B678" s="12" t="s">
        <v>587</v>
      </c>
      <c r="C678" s="12" t="s">
        <v>60</v>
      </c>
      <c r="D678" s="13">
        <v>4609390</v>
      </c>
      <c r="E678" s="13">
        <v>5267805</v>
      </c>
      <c r="F678" s="14">
        <v>5267805</v>
      </c>
    </row>
    <row r="679" spans="1:6" ht="33.4" customHeight="1">
      <c r="A679" s="11" t="s">
        <v>20</v>
      </c>
      <c r="B679" s="12" t="s">
        <v>587</v>
      </c>
      <c r="C679" s="12" t="s">
        <v>21</v>
      </c>
      <c r="D679" s="13">
        <v>84400</v>
      </c>
      <c r="E679" s="13">
        <v>82600</v>
      </c>
      <c r="F679" s="14">
        <v>82600</v>
      </c>
    </row>
    <row r="680" spans="1:6" ht="33.4" customHeight="1">
      <c r="A680" s="11" t="s">
        <v>22</v>
      </c>
      <c r="B680" s="12" t="s">
        <v>587</v>
      </c>
      <c r="C680" s="12" t="s">
        <v>23</v>
      </c>
      <c r="D680" s="13">
        <v>84400</v>
      </c>
      <c r="E680" s="13">
        <v>82600</v>
      </c>
      <c r="F680" s="14">
        <v>82600</v>
      </c>
    </row>
    <row r="681" spans="1:6" ht="33.4" customHeight="1">
      <c r="A681" s="7" t="s">
        <v>588</v>
      </c>
      <c r="B681" s="8" t="s">
        <v>589</v>
      </c>
      <c r="C681" s="8" t="s">
        <v>0</v>
      </c>
      <c r="D681" s="9">
        <v>573394</v>
      </c>
      <c r="E681" s="9">
        <v>506235</v>
      </c>
      <c r="F681" s="10">
        <v>506235</v>
      </c>
    </row>
    <row r="682" spans="1:6" ht="33.4" customHeight="1">
      <c r="A682" s="11" t="s">
        <v>590</v>
      </c>
      <c r="B682" s="12" t="s">
        <v>591</v>
      </c>
      <c r="C682" s="12" t="s">
        <v>0</v>
      </c>
      <c r="D682" s="13">
        <v>500000</v>
      </c>
      <c r="E682" s="13">
        <v>433235</v>
      </c>
      <c r="F682" s="14">
        <v>433235</v>
      </c>
    </row>
    <row r="683" spans="1:6" ht="19.899999999999999" customHeight="1">
      <c r="A683" s="11" t="s">
        <v>28</v>
      </c>
      <c r="B683" s="12" t="s">
        <v>591</v>
      </c>
      <c r="C683" s="12" t="s">
        <v>29</v>
      </c>
      <c r="D683" s="13">
        <v>500000</v>
      </c>
      <c r="E683" s="13">
        <v>433235</v>
      </c>
      <c r="F683" s="14">
        <v>433235</v>
      </c>
    </row>
    <row r="684" spans="1:6" ht="19.899999999999999" customHeight="1">
      <c r="A684" s="11" t="s">
        <v>592</v>
      </c>
      <c r="B684" s="12" t="s">
        <v>591</v>
      </c>
      <c r="C684" s="12" t="s">
        <v>593</v>
      </c>
      <c r="D684" s="13">
        <v>500000</v>
      </c>
      <c r="E684" s="13">
        <v>433235</v>
      </c>
      <c r="F684" s="14">
        <v>433235</v>
      </c>
    </row>
    <row r="685" spans="1:6" ht="33.4" customHeight="1">
      <c r="A685" s="11" t="s">
        <v>594</v>
      </c>
      <c r="B685" s="12" t="s">
        <v>595</v>
      </c>
      <c r="C685" s="12" t="s">
        <v>0</v>
      </c>
      <c r="D685" s="13">
        <v>13394</v>
      </c>
      <c r="E685" s="13">
        <v>13000</v>
      </c>
      <c r="F685" s="14">
        <v>13000</v>
      </c>
    </row>
    <row r="686" spans="1:6" ht="19.899999999999999" customHeight="1">
      <c r="A686" s="11" t="s">
        <v>28</v>
      </c>
      <c r="B686" s="12" t="s">
        <v>595</v>
      </c>
      <c r="C686" s="12" t="s">
        <v>29</v>
      </c>
      <c r="D686" s="13">
        <v>13394</v>
      </c>
      <c r="E686" s="13">
        <v>13000</v>
      </c>
      <c r="F686" s="14">
        <v>13000</v>
      </c>
    </row>
    <row r="687" spans="1:6" ht="19.899999999999999" customHeight="1">
      <c r="A687" s="11" t="s">
        <v>30</v>
      </c>
      <c r="B687" s="12" t="s">
        <v>595</v>
      </c>
      <c r="C687" s="12" t="s">
        <v>31</v>
      </c>
      <c r="D687" s="13">
        <v>13394</v>
      </c>
      <c r="E687" s="13">
        <v>13000</v>
      </c>
      <c r="F687" s="14">
        <v>13000</v>
      </c>
    </row>
    <row r="688" spans="1:6" ht="47.65" customHeight="1">
      <c r="A688" s="11" t="s">
        <v>596</v>
      </c>
      <c r="B688" s="12" t="s">
        <v>597</v>
      </c>
      <c r="C688" s="12" t="s">
        <v>0</v>
      </c>
      <c r="D688" s="13">
        <v>60000</v>
      </c>
      <c r="E688" s="13">
        <v>60000</v>
      </c>
      <c r="F688" s="14">
        <v>60000</v>
      </c>
    </row>
    <row r="689" spans="1:6" ht="33.4" customHeight="1">
      <c r="A689" s="11" t="s">
        <v>20</v>
      </c>
      <c r="B689" s="12" t="s">
        <v>597</v>
      </c>
      <c r="C689" s="12" t="s">
        <v>21</v>
      </c>
      <c r="D689" s="13">
        <v>60000</v>
      </c>
      <c r="E689" s="13">
        <v>60000</v>
      </c>
      <c r="F689" s="14">
        <v>60000</v>
      </c>
    </row>
    <row r="690" spans="1:6" ht="33.4" customHeight="1">
      <c r="A690" s="11" t="s">
        <v>22</v>
      </c>
      <c r="B690" s="12" t="s">
        <v>597</v>
      </c>
      <c r="C690" s="12" t="s">
        <v>23</v>
      </c>
      <c r="D690" s="13">
        <v>60000</v>
      </c>
      <c r="E690" s="13">
        <v>60000</v>
      </c>
      <c r="F690" s="14">
        <v>60000</v>
      </c>
    </row>
    <row r="691" spans="1:6" ht="19.899999999999999" customHeight="1">
      <c r="A691" s="7" t="s">
        <v>598</v>
      </c>
      <c r="B691" s="8" t="s">
        <v>0</v>
      </c>
      <c r="C691" s="8" t="s">
        <v>0</v>
      </c>
      <c r="D691" s="9">
        <v>6529379</v>
      </c>
      <c r="E691" s="9">
        <v>5856640</v>
      </c>
      <c r="F691" s="10">
        <v>5856640</v>
      </c>
    </row>
    <row r="692" spans="1:6" ht="19.899999999999999" customHeight="1">
      <c r="A692" s="15" t="s">
        <v>599</v>
      </c>
      <c r="B692" s="16" t="s">
        <v>0</v>
      </c>
      <c r="C692" s="16" t="s">
        <v>0</v>
      </c>
      <c r="D692" s="17">
        <f>838350018.69+93500</f>
        <v>838443518.69000006</v>
      </c>
      <c r="E692" s="17">
        <v>691204980</v>
      </c>
      <c r="F692" s="18">
        <v>673741264</v>
      </c>
    </row>
    <row r="693" spans="1:6" ht="19.899999999999999" customHeight="1">
      <c r="A693" s="1" t="s">
        <v>0</v>
      </c>
    </row>
    <row r="694" spans="1:6" ht="19.899999999999999" customHeight="1">
      <c r="A694" s="1" t="s">
        <v>0</v>
      </c>
    </row>
  </sheetData>
  <mergeCells count="4">
    <mergeCell ref="A8:C8"/>
    <mergeCell ref="A2:F2"/>
    <mergeCell ref="A3:F3"/>
    <mergeCell ref="A6:F6"/>
  </mergeCells>
  <pageMargins left="0.70866141732283472" right="0.70866141732283472" top="0.74803149606299213" bottom="0.74803149606299213" header="0.31496062992125984" footer="0.31496062992125984"/>
  <pageSetup paperSize="9" scale="64" fitToHeight="0" orientation="portrait" r:id="rId1"/>
  <headerFooter differentFirst="1">
    <oddFooter>&amp;R&amp;10&amp;P/&amp;N</oddFooter>
    <firstHeader>&amp;L&amp;10-</firstHeader>
    <firstFooter>&amp;L&amp;10 &amp;R&amp;10&amp;P/&amp;N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Админ-ПК\Админ</dc:creator>
  <cp:lastModifiedBy>Админ</cp:lastModifiedBy>
  <cp:lastPrinted>2019-04-09T13:58:00Z</cp:lastPrinted>
  <dcterms:created xsi:type="dcterms:W3CDTF">2019-04-09T13:39:25Z</dcterms:created>
  <dcterms:modified xsi:type="dcterms:W3CDTF">2019-04-11T09:00:41Z</dcterms:modified>
</cp:coreProperties>
</file>